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8_{88BE1157-1045-4455-AB93-80B34210CCFC}" xr6:coauthVersionLast="46" xr6:coauthVersionMax="46" xr10:uidLastSave="{00000000-0000-0000-0000-000000000000}"/>
  <bookViews>
    <workbookView xWindow="-108" yWindow="-108" windowWidth="23256" windowHeight="12456" xr2:uid="{00000000-000D-0000-FFFF-FFFF00000000}"/>
  </bookViews>
  <sheets>
    <sheet name="zkk  " sheetId="4" r:id="rId1"/>
  </sheets>
  <definedNames>
    <definedName name="_xlnm.Print_Area" localSheetId="0">'zkk  '!$A$1:$H$392</definedName>
    <definedName name="_xlnm.Print_Titles" localSheetId="0">'zkk  '!$B:$H,'zkk  '!$19:$20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9" i="4" l="1"/>
  <c r="H120" i="4"/>
  <c r="H121" i="4"/>
  <c r="H122" i="4"/>
  <c r="H123" i="4"/>
  <c r="H124" i="4"/>
  <c r="H125" i="4"/>
  <c r="H126" i="4"/>
  <c r="D340" i="4"/>
  <c r="D328" i="4"/>
  <c r="D223" i="4"/>
  <c r="H224" i="4"/>
  <c r="H182" i="4" l="1"/>
  <c r="H176" i="4"/>
  <c r="H172" i="4"/>
  <c r="H175" i="4"/>
  <c r="H173" i="4"/>
  <c r="H307" i="4"/>
  <c r="H306" i="4"/>
  <c r="H169" i="4" l="1"/>
  <c r="H171" i="4"/>
  <c r="H271" i="4"/>
  <c r="H237" i="4"/>
  <c r="H84" i="4"/>
  <c r="H86" i="4" l="1"/>
  <c r="H87" i="4"/>
  <c r="H85" i="4"/>
  <c r="H267" i="4" l="1"/>
  <c r="H260" i="4"/>
  <c r="H259" i="4"/>
  <c r="H252" i="4"/>
  <c r="H244" i="4"/>
  <c r="H243" i="4"/>
  <c r="H248" i="4"/>
  <c r="H247" i="4"/>
  <c r="H246" i="4"/>
  <c r="H245" i="4"/>
  <c r="H192" i="4" l="1"/>
  <c r="H195" i="4"/>
  <c r="H208" i="4"/>
  <c r="H310" i="4" l="1"/>
  <c r="H101" i="4" l="1"/>
  <c r="B389" i="4" l="1"/>
  <c r="B388" i="4"/>
  <c r="B387" i="4"/>
  <c r="B386" i="4"/>
  <c r="B385" i="4"/>
  <c r="B384" i="4"/>
  <c r="B383" i="4"/>
  <c r="B382" i="4"/>
  <c r="H28" i="4" l="1"/>
  <c r="H29" i="4"/>
  <c r="H30" i="4"/>
  <c r="H36" i="4"/>
  <c r="H37" i="4"/>
  <c r="H355" i="4" l="1"/>
  <c r="H356" i="4"/>
  <c r="H357" i="4"/>
  <c r="H358" i="4"/>
  <c r="H359" i="4"/>
  <c r="H360" i="4"/>
  <c r="H361" i="4"/>
  <c r="H363" i="4"/>
  <c r="H364" i="4"/>
  <c r="H365" i="4"/>
  <c r="H367" i="4"/>
  <c r="H368" i="4"/>
  <c r="H369" i="4"/>
  <c r="H370" i="4"/>
  <c r="H371" i="4"/>
  <c r="H372" i="4"/>
  <c r="H373" i="4"/>
  <c r="H374" i="4"/>
  <c r="H376" i="4"/>
  <c r="H377" i="4"/>
  <c r="H38" i="4"/>
  <c r="H39" i="4"/>
  <c r="H43" i="4"/>
  <c r="H44" i="4"/>
  <c r="H45" i="4"/>
  <c r="H46" i="4"/>
  <c r="H50" i="4"/>
  <c r="H51" i="4"/>
  <c r="H52" i="4"/>
  <c r="H56" i="4"/>
  <c r="H57" i="4"/>
  <c r="H58" i="4"/>
  <c r="H59" i="4"/>
  <c r="H62" i="4"/>
  <c r="H63" i="4"/>
  <c r="H64" i="4"/>
  <c r="H65" i="4"/>
  <c r="H66" i="4"/>
  <c r="H67" i="4"/>
  <c r="H68" i="4"/>
  <c r="H69" i="4"/>
  <c r="H77" i="4"/>
  <c r="H78" i="4"/>
  <c r="H82" i="4"/>
  <c r="H88" i="4"/>
  <c r="H89" i="4"/>
  <c r="H91" i="4"/>
  <c r="H92" i="4"/>
  <c r="H94" i="4"/>
  <c r="H95" i="4"/>
  <c r="H96" i="4"/>
  <c r="H97" i="4"/>
  <c r="H99" i="4"/>
  <c r="H104" i="4"/>
  <c r="H105" i="4"/>
  <c r="H111" i="4"/>
  <c r="H112" i="4"/>
  <c r="H114" i="4"/>
  <c r="H115" i="4"/>
  <c r="H116" i="4"/>
  <c r="H117" i="4"/>
  <c r="H118" i="4"/>
  <c r="H127" i="4"/>
  <c r="H134" i="4"/>
  <c r="H135" i="4"/>
  <c r="H136" i="4"/>
  <c r="H137" i="4"/>
  <c r="H138" i="4"/>
  <c r="H140" i="4"/>
  <c r="H147" i="4"/>
  <c r="H148" i="4"/>
  <c r="H156" i="4"/>
  <c r="H157" i="4"/>
  <c r="H158" i="4"/>
  <c r="H159" i="4"/>
  <c r="H161" i="4"/>
  <c r="H163" i="4"/>
  <c r="H164" i="4"/>
  <c r="H165" i="4"/>
  <c r="H166" i="4"/>
  <c r="H167" i="4"/>
  <c r="H168" i="4"/>
  <c r="H177" i="4"/>
  <c r="H178" i="4"/>
  <c r="H180" i="4"/>
  <c r="H184" i="4"/>
  <c r="H185" i="4"/>
  <c r="H193" i="4"/>
  <c r="H194" i="4"/>
  <c r="H196" i="4"/>
  <c r="H203" i="4"/>
  <c r="H204" i="4"/>
  <c r="H212" i="4"/>
  <c r="H215" i="4"/>
  <c r="H216" i="4"/>
  <c r="H217" i="4"/>
  <c r="H219" i="4"/>
  <c r="H220" i="4"/>
  <c r="H221" i="4"/>
  <c r="H222" i="4"/>
  <c r="H226" i="4"/>
  <c r="H227" i="4"/>
  <c r="H228" i="4"/>
  <c r="H232" i="4"/>
  <c r="H233" i="4"/>
  <c r="H234" i="4"/>
  <c r="H235" i="4"/>
  <c r="H236" i="4"/>
  <c r="H238" i="4"/>
  <c r="H239" i="4"/>
  <c r="H240" i="4"/>
  <c r="H241" i="4"/>
  <c r="H242" i="4"/>
  <c r="H250" i="4"/>
  <c r="H251" i="4"/>
  <c r="H253" i="4"/>
  <c r="H254" i="4"/>
  <c r="H255" i="4"/>
  <c r="H256" i="4"/>
  <c r="H258" i="4"/>
  <c r="H261" i="4"/>
  <c r="H265" i="4"/>
  <c r="H266" i="4"/>
  <c r="H268" i="4"/>
  <c r="H269" i="4"/>
  <c r="H270" i="4"/>
  <c r="H272" i="4"/>
  <c r="H273" i="4"/>
  <c r="H274" i="4"/>
  <c r="H275" i="4"/>
  <c r="H276" i="4"/>
  <c r="H277" i="4"/>
  <c r="H281" i="4"/>
  <c r="H282" i="4"/>
  <c r="H283" i="4"/>
  <c r="H284" i="4"/>
  <c r="H285" i="4"/>
  <c r="H286" i="4"/>
  <c r="H290" i="4"/>
  <c r="H291" i="4"/>
  <c r="H292" i="4"/>
  <c r="H293" i="4"/>
  <c r="H294" i="4"/>
  <c r="H295" i="4"/>
  <c r="H296" i="4"/>
  <c r="H297" i="4"/>
  <c r="H298" i="4"/>
  <c r="H299" i="4"/>
  <c r="H300" i="4"/>
  <c r="H301" i="4"/>
  <c r="H311" i="4"/>
  <c r="H312" i="4"/>
  <c r="H313" i="4"/>
  <c r="H314" i="4"/>
  <c r="H318" i="4"/>
  <c r="H319" i="4"/>
  <c r="H320" i="4"/>
  <c r="H321" i="4"/>
  <c r="H323" i="4"/>
  <c r="H324" i="4"/>
  <c r="H325" i="4"/>
  <c r="H326" i="4"/>
  <c r="H327" i="4"/>
  <c r="H331" i="4"/>
  <c r="H332" i="4"/>
  <c r="H333" i="4"/>
  <c r="H338" i="4"/>
  <c r="H339" i="4"/>
  <c r="H343" i="4"/>
  <c r="H345" i="4"/>
  <c r="H346" i="4"/>
  <c r="H347" i="4"/>
  <c r="H348" i="4"/>
  <c r="H349" i="4"/>
  <c r="H350" i="4"/>
  <c r="H353" i="4"/>
  <c r="H354" i="4"/>
  <c r="H375" i="4" l="1"/>
  <c r="H366" i="4"/>
  <c r="H362" i="4"/>
  <c r="H340" i="4"/>
  <c r="H334" i="4"/>
  <c r="H328" i="4"/>
  <c r="H181" i="4"/>
  <c r="H174" i="4"/>
  <c r="H352" i="4"/>
  <c r="H351" i="4"/>
  <c r="H206" i="4"/>
  <c r="H207" i="4"/>
  <c r="H205" i="4"/>
  <c r="H90" i="4"/>
  <c r="F279" i="4"/>
  <c r="H279" i="4" s="1"/>
  <c r="F280" i="4"/>
  <c r="H280" i="4" s="1"/>
  <c r="F278" i="4"/>
  <c r="H278" i="4" s="1"/>
  <c r="F288" i="4"/>
  <c r="H288" i="4" s="1"/>
  <c r="F289" i="4"/>
  <c r="H289" i="4" s="1"/>
  <c r="F287" i="4"/>
  <c r="H287" i="4" s="1"/>
  <c r="H223" i="4"/>
  <c r="H225" i="4"/>
  <c r="H378" i="4" l="1"/>
  <c r="H389" i="4" s="1"/>
  <c r="H344" i="4"/>
  <c r="H388" i="4" s="1"/>
  <c r="H229" i="4"/>
  <c r="H214" i="4"/>
  <c r="H213" i="4"/>
  <c r="H209" i="4"/>
  <c r="H200" i="4"/>
  <c r="H199" i="4"/>
  <c r="H198" i="4"/>
  <c r="H160" i="4"/>
  <c r="H155" i="4"/>
  <c r="H154" i="4"/>
  <c r="H153" i="4"/>
  <c r="H152" i="4"/>
  <c r="H151" i="4"/>
  <c r="H150" i="4"/>
  <c r="H149" i="4"/>
  <c r="H146" i="4"/>
  <c r="H145" i="4"/>
  <c r="H144" i="4"/>
  <c r="H143" i="4"/>
  <c r="H142" i="4"/>
  <c r="H141" i="4"/>
  <c r="H133" i="4"/>
  <c r="H132" i="4"/>
  <c r="H131" i="4"/>
  <c r="H130" i="4"/>
  <c r="H129" i="4"/>
  <c r="H128" i="4"/>
  <c r="H109" i="4"/>
  <c r="H108" i="4"/>
  <c r="H107" i="4"/>
  <c r="H106" i="4"/>
  <c r="H102" i="4"/>
  <c r="H100" i="4"/>
  <c r="H80" i="4"/>
  <c r="H79" i="4"/>
  <c r="H76" i="4"/>
  <c r="H75" i="4"/>
  <c r="H74" i="4"/>
  <c r="H73" i="4"/>
  <c r="H72" i="4"/>
  <c r="H71" i="4"/>
  <c r="H70" i="4"/>
  <c r="H61" i="4"/>
  <c r="H60" i="4"/>
  <c r="H55" i="4"/>
  <c r="H54" i="4"/>
  <c r="H53" i="4"/>
  <c r="H49" i="4"/>
  <c r="H48" i="4"/>
  <c r="H47" i="4"/>
  <c r="H42" i="4"/>
  <c r="H41" i="4"/>
  <c r="H40" i="4"/>
  <c r="H322" i="4" l="1"/>
  <c r="H387" i="4" s="1"/>
  <c r="H218" i="4"/>
  <c r="H386" i="4" s="1"/>
  <c r="H186" i="4"/>
  <c r="H385" i="4" s="1"/>
  <c r="H162" i="4"/>
  <c r="H384" i="4" s="1"/>
  <c r="H113" i="4"/>
  <c r="H383" i="4" s="1"/>
  <c r="H33" i="4"/>
  <c r="H32" i="4"/>
  <c r="H31" i="4"/>
  <c r="H35" i="4"/>
  <c r="H34" i="4"/>
  <c r="H27" i="4"/>
  <c r="H26" i="4"/>
  <c r="H25" i="4"/>
  <c r="H24" i="4"/>
  <c r="H93" i="4" l="1"/>
  <c r="H382" i="4" s="1"/>
  <c r="H390" i="4" s="1"/>
  <c r="H391" i="4" s="1"/>
  <c r="H392" i="4" s="1"/>
</calcChain>
</file>

<file path=xl/sharedStrings.xml><?xml version="1.0" encoding="utf-8"?>
<sst xmlns="http://schemas.openxmlformats.org/spreadsheetml/2006/main" count="786" uniqueCount="365">
  <si>
    <t>Naročnik:</t>
  </si>
  <si>
    <t>Občina Zagorje ob Savi, Cesta 9. avgusta 5, 1410 Zagorje ob Savi</t>
  </si>
  <si>
    <t>Inženir:</t>
  </si>
  <si>
    <t>Objekt:</t>
  </si>
  <si>
    <t>Sanacija plazu JP 9812921 Prečna pot – Cesta zmage 16; ID1231292</t>
  </si>
  <si>
    <t>PROGRAM  POVPREČNE POGOSTOSTI PRESKUSOV ZA ZUNANJO KONTROLO KAKOVOSTI</t>
  </si>
  <si>
    <t>Program je izdelan na osnovi posredovanih količin iz projektne dokumentacije. Obseg povprečne pogostosti preskusov za notranjo in zunanjo kontrolo del je določen na osnovi tehničnih specifikacij (Splošni in tehnični pogoji, standardi, Tehnične specifikacije za javne ceste, ipd.) in obravnave posameznega tematskega področja na strokovnih komisijah za zemeljska dela, asfalte, betone, hidroizolacije in jekla.
Za gradbene proizvode in polproizvode, ki se uporabljajo v procesu gradnje posameznih objektov je proizvajalec (izvajalec) dolžan zagotoviti izjave o lastnostih po Zakonu o gradbenih proizvodih.</t>
  </si>
  <si>
    <t>Veljavna regulativa</t>
  </si>
  <si>
    <t xml:space="preserve">   Obseg del</t>
  </si>
  <si>
    <t>Zunanja kontrola</t>
  </si>
  <si>
    <t>Vrednost (EUR)</t>
  </si>
  <si>
    <t>(standard, TSC,…)</t>
  </si>
  <si>
    <t>enota mere</t>
  </si>
  <si>
    <t>količina</t>
  </si>
  <si>
    <t>na enoto</t>
  </si>
  <si>
    <t>število</t>
  </si>
  <si>
    <t>skupaj</t>
  </si>
  <si>
    <t>1  ZEMELJSKA DELA IN TEMELJENJE</t>
  </si>
  <si>
    <t>1.1  Ogledi in konzultacije</t>
  </si>
  <si>
    <t xml:space="preserve">   - Sodelovanje z nadzorom (velja za vsa področja)</t>
  </si>
  <si>
    <t>Eurokod 7</t>
  </si>
  <si>
    <t>m1</t>
  </si>
  <si>
    <t>2/km</t>
  </si>
  <si>
    <t xml:space="preserve">   - Ogled terena in temeljnih tal (sondažni izkopi)</t>
  </si>
  <si>
    <t xml:space="preserve">   - Kontrola pri vgrajevanju</t>
  </si>
  <si>
    <t xml:space="preserve">  -  Pregledi tal pod temelji objektov (plitvo)</t>
  </si>
  <si>
    <t>št objektov</t>
  </si>
  <si>
    <t>0.5</t>
  </si>
  <si>
    <t/>
  </si>
  <si>
    <t>1.2   Temeljna tla  (trasa - zemeljski objekti)</t>
  </si>
  <si>
    <t xml:space="preserve">1.2.2   Temeljna tla mehansko utrjena- TTMU </t>
  </si>
  <si>
    <t xml:space="preserve">   -  vlažnost (zemljine)</t>
  </si>
  <si>
    <t>SIST -TS CEN ISO/TS 17892-1</t>
  </si>
  <si>
    <t xml:space="preserve"> m2</t>
  </si>
  <si>
    <t xml:space="preserve">   - delež humoznih primesi</t>
  </si>
  <si>
    <t>SIST EN 1744-1, T15.1</t>
  </si>
  <si>
    <t xml:space="preserve">   - konsistenčne meje vezlivih zemljin</t>
  </si>
  <si>
    <t>SIST -TS CEN ISO/TS 17892-12</t>
  </si>
  <si>
    <t xml:space="preserve">   - dinamični deformacijski modul - Evd</t>
  </si>
  <si>
    <t>TSC 06.720</t>
  </si>
  <si>
    <t xml:space="preserve">   - statični deformacijski modul - Evs*</t>
  </si>
  <si>
    <t>* samo v območju do 0,5 m pod PSU</t>
  </si>
  <si>
    <t>1.3.1  Geosintetiki - lastnosti (ločilni ali drenažni)</t>
  </si>
  <si>
    <t>- natezne karakteristike</t>
  </si>
  <si>
    <t>EN ISO 10319</t>
  </si>
  <si>
    <t>- prebodna trdnost</t>
  </si>
  <si>
    <t>EN ISO 12236</t>
  </si>
  <si>
    <t>- dinamični prebod</t>
  </si>
  <si>
    <t>EN ISO 13433</t>
  </si>
  <si>
    <t>1.4  Nasipi, zasipi, klini</t>
  </si>
  <si>
    <t>1.4.1 Preiskave zemljin/kamnin za N in KSN*</t>
  </si>
  <si>
    <t xml:space="preserve"> m3</t>
  </si>
  <si>
    <t xml:space="preserve">   - zrnavost nevezljivih zemljin</t>
  </si>
  <si>
    <t>SIST EN 933-1</t>
  </si>
  <si>
    <t xml:space="preserve">   - preskus po Proctorju</t>
  </si>
  <si>
    <t>SIST EN 13286-2</t>
  </si>
  <si>
    <t>1.4.2  Nasipi (izboljšani in stabilizirani) mehansko utrjeni - NMU (preiskave vgrajenih plasti)</t>
  </si>
  <si>
    <t xml:space="preserve">   - gostota in vlažnost</t>
  </si>
  <si>
    <t>TSC 06.711</t>
  </si>
  <si>
    <t xml:space="preserve">  - dinamični deformacijski modul Evd*</t>
  </si>
  <si>
    <t xml:space="preserve">   - statični deformacijski modul Evs*</t>
  </si>
  <si>
    <t>1.4.3 Zasipi in klini</t>
  </si>
  <si>
    <t>1.4.3.1 Za  objekti (podporne in oporne konstrukcije, kanalizacija) - 5224 m3</t>
  </si>
  <si>
    <t xml:space="preserve">   - gostota in vlažnost (z izotopsko sondo)</t>
  </si>
  <si>
    <t>št. plasti</t>
  </si>
  <si>
    <t>3 /plast*</t>
  </si>
  <si>
    <t>* meritve povprečno vsako 3. plast</t>
  </si>
  <si>
    <t>1.5  Kamnita posteljica - PO (TSC 06.100)</t>
  </si>
  <si>
    <t>1.5.1 Predhodni preskusi PO</t>
  </si>
  <si>
    <t>1.5.1.1 Preskusi pri vgrajevanju in vgrajene plasti PO</t>
  </si>
  <si>
    <t xml:space="preserve">   - zrnavost (deponija)</t>
  </si>
  <si>
    <t xml:space="preserve">   - zrnavost (po vgradnji)</t>
  </si>
  <si>
    <t xml:space="preserve">   - humoznost</t>
  </si>
  <si>
    <t>SIST EN 1744-1, T.15.1</t>
  </si>
  <si>
    <t xml:space="preserve">   - statični deformacijski modul - Ev2</t>
  </si>
  <si>
    <t>1.6 Koli, vodnjaki* 217- konstrukcije + 4-objekt</t>
  </si>
  <si>
    <t xml:space="preserve">   - pregled temeljnih tal in dolžine vpetja </t>
  </si>
  <si>
    <t xml:space="preserve"> pilot</t>
  </si>
  <si>
    <t xml:space="preserve">   - preveritev zveznosti</t>
  </si>
  <si>
    <t>* pri premostitvenih objektih se pregleda 100 %, pri podpornih zidovih pa 50 % pilotov</t>
  </si>
  <si>
    <t xml:space="preserve"> </t>
  </si>
  <si>
    <t>1.7 Kamen za obloge, zidanje in kamnite zložbe</t>
  </si>
  <si>
    <t xml:space="preserve">   - prostorninska masa zrn in vpijanje vode</t>
  </si>
  <si>
    <t>SIST EN 13383-2, pog. 8</t>
  </si>
  <si>
    <t xml:space="preserve">   - enoosna tlačna trdnost</t>
  </si>
  <si>
    <t>SIST EN 1926</t>
  </si>
  <si>
    <t xml:space="preserve">   - odpornost kamnine proti zmrzovanju in odtajevanju</t>
  </si>
  <si>
    <t>SIST EN 13383-2, pog. 9</t>
  </si>
  <si>
    <t>1.8 Poročila o kakovosti izvedenih del</t>
  </si>
  <si>
    <t xml:space="preserve">   - zaključno poročilo za zemeljska dela in temeljenje</t>
  </si>
  <si>
    <t>objekt</t>
  </si>
  <si>
    <t xml:space="preserve">   - sodelovanje z nadzorom</t>
  </si>
  <si>
    <t>1  ZEMELJSKA DELA IN TEMELJENJE:</t>
  </si>
  <si>
    <t>2  SPODNJE NOSILNE PLASTI</t>
  </si>
  <si>
    <t>2.1 Nevezane nosilne plasti - NNP (TSC 06.200)</t>
  </si>
  <si>
    <t>2.1.2 Preskusi pri vgrajevanju</t>
  </si>
  <si>
    <t xml:space="preserve">   - zrnavost zmesi zrn *</t>
  </si>
  <si>
    <t>m2</t>
  </si>
  <si>
    <t xml:space="preserve">   - kakovost finih delcev</t>
  </si>
  <si>
    <t>SIST EN 933-8 (933-9)</t>
  </si>
  <si>
    <t>* če je ugotovljen delež delce &gt;0,063 mm večji od 3% se izvede preiskava metilen modro</t>
  </si>
  <si>
    <t>2.1.3  Preskusi vgrajene NNP</t>
  </si>
  <si>
    <t>2  SPODNJE NOSILNE PLASTI:</t>
  </si>
  <si>
    <t>3  BITUMINIZIRANE ZMESI (TSC 06.300/06.410)</t>
  </si>
  <si>
    <t>3.2 Bituminizirane zmesi za zgornje asfaltne nosilne plasti (AC base)</t>
  </si>
  <si>
    <t>3.2.3 Vgrajevana-proizvedena bituminizirana zmes</t>
  </si>
  <si>
    <t xml:space="preserve">   - delež veziva</t>
  </si>
  <si>
    <t>SIST EN 12697-1</t>
  </si>
  <si>
    <t xml:space="preserve"> t</t>
  </si>
  <si>
    <t xml:space="preserve">   - zrnavost</t>
  </si>
  <si>
    <t>SIST EN 12697-2</t>
  </si>
  <si>
    <t xml:space="preserve">   - največja gostota bituminizirane zmesi</t>
  </si>
  <si>
    <t>SIST EN 12697-5</t>
  </si>
  <si>
    <t xml:space="preserve">   - prostorska gostota bituminizirane zmesi</t>
  </si>
  <si>
    <t>SIST EN 12697-6</t>
  </si>
  <si>
    <t xml:space="preserve">   - vsebnost votlin v bituminizirani zmesi</t>
  </si>
  <si>
    <t>SIST EN 12697-8</t>
  </si>
  <si>
    <t xml:space="preserve">   - občutljivost na vodo</t>
  </si>
  <si>
    <t>SIST EN 12697-12</t>
  </si>
  <si>
    <t>3.2.4 Vgrajena bituminizirana zmes</t>
  </si>
  <si>
    <t xml:space="preserve">   - prostorska gostota asfaltne plasti</t>
  </si>
  <si>
    <t xml:space="preserve">   - vsebnost votlin v asfaltni plasti</t>
  </si>
  <si>
    <t xml:space="preserve">   - zgoščenost asfaltne plasti</t>
  </si>
  <si>
    <t>SIST EN 12697-9</t>
  </si>
  <si>
    <t xml:space="preserve">   - debelina asfaltne plasti</t>
  </si>
  <si>
    <t>SIST EN 12697-36</t>
  </si>
  <si>
    <t xml:space="preserve">   - odpornost proti trajnemu preoblikovanju</t>
  </si>
  <si>
    <t>SIST EN 12697-22</t>
  </si>
  <si>
    <t xml:space="preserve">   - meritve gostote asfaltne plasti z izotop. sondo ali druga neporušna metoda (TSC 06.713)</t>
  </si>
  <si>
    <t>ASTM D2950-91</t>
  </si>
  <si>
    <t>3.5 Bituminizirane zmesi za obrabne in obrabno-zaporne asfaltne plasti</t>
  </si>
  <si>
    <t>3.5.1 Bitumenski beton (AC surf)</t>
  </si>
  <si>
    <t>3.5.1.3 Vgrajevana-proizvedena bituminizirana zmes</t>
  </si>
  <si>
    <t>3.5.1.4 Vgrajena bituminizirana zmes</t>
  </si>
  <si>
    <t xml:space="preserve">   - zlepljenost plasti</t>
  </si>
  <si>
    <t>TSC 06.753</t>
  </si>
  <si>
    <t>3.7 Nadzor in poročilo o kakovosti izvedenih del</t>
  </si>
  <si>
    <t xml:space="preserve">   - redni nadzor in sodelovanje z Inženirjem</t>
  </si>
  <si>
    <t>odsek</t>
  </si>
  <si>
    <t>0,5/km</t>
  </si>
  <si>
    <t xml:space="preserve">   - zaključno poročilo za voziščne konstrukcije celotnega odseka</t>
  </si>
  <si>
    <t>3  BITUMINIZIRANE ZMESI (TSC 06.300/06.410):</t>
  </si>
  <si>
    <t xml:space="preserve">5  HIDROIZOLACIJE </t>
  </si>
  <si>
    <t xml:space="preserve">5.1  Hidroizolacije na bitumenski osnovi in zaščita hidroizolacije </t>
  </si>
  <si>
    <t xml:space="preserve"> 5.1.2 Kontrola vgradnje</t>
  </si>
  <si>
    <t xml:space="preserve">   - površina podlage (ravnost, hrapavost)</t>
  </si>
  <si>
    <t xml:space="preserve">   - površina podlage (odtržna trdnost betona)</t>
  </si>
  <si>
    <t xml:space="preserve">   - osnovni epoksidni premaz (odtržna trdnost)</t>
  </si>
  <si>
    <t>SIST EN 1542</t>
  </si>
  <si>
    <t xml:space="preserve">   - bituminizirane zmesi za zaščitno plast:(MA (7)-liti asfalt ali AC (7)-bitumenjski beton ali SMA (7)-drobir z bitumenskim mastikom; kompletna preiskava zmesi)</t>
  </si>
  <si>
    <t>ocena</t>
  </si>
  <si>
    <t xml:space="preserve">   - meritve gostote zaščitne plasti z izotopno sondo (AC (7); SMA (7))</t>
  </si>
  <si>
    <t xml:space="preserve"> m2*</t>
  </si>
  <si>
    <t>10/objekt</t>
  </si>
  <si>
    <t xml:space="preserve">   - bituminizirane zmes za obrabno in zaporno plast: (AC surf-bitumenski beton ali SMA-drobir z bitumenskim mastiksom; kompletna preiskava zmesi)</t>
  </si>
  <si>
    <t xml:space="preserve">   - meritve gostote plasti obrabne in zaporne plasti z izotopno sondo (AC surf; SMA)</t>
  </si>
  <si>
    <t xml:space="preserve">   - bit. hidroiz.trak za horizont.hidroiz. (odtržna trdn.)</t>
  </si>
  <si>
    <t>TSC 07 104</t>
  </si>
  <si>
    <t>500**</t>
  </si>
  <si>
    <t>* najmanj 10 meritev/objekt</t>
  </si>
  <si>
    <t>** za objekte do 1000 m2 najmanj 3x</t>
  </si>
  <si>
    <t>5.1.3 Nadzor in delna poročila o kakovosti izvedenih del</t>
  </si>
  <si>
    <t xml:space="preserve"> število</t>
  </si>
  <si>
    <t>*</t>
  </si>
  <si>
    <t xml:space="preserve">   - delna poročila (mesečna, polletna in letna) za Hi na bitumenski osnovi celotnega odseka</t>
  </si>
  <si>
    <t>* Za objekte do velikosti 1000 m2. Za viadukte se obseg potrebnega nadzora smiselno prilagodi</t>
  </si>
  <si>
    <t>5  HIDROIZOLACIJE:</t>
  </si>
  <si>
    <t xml:space="preserve">6  CEMENTNI BETON </t>
  </si>
  <si>
    <t>6.2.2 Pregled projekta izvajanja betonske konstrukcije</t>
  </si>
  <si>
    <t xml:space="preserve">   - pregled</t>
  </si>
  <si>
    <t>6.2.3 Redni  nadzor kontrole kvalitete</t>
  </si>
  <si>
    <t xml:space="preserve">   - pri izvajanju betonarskih del</t>
  </si>
  <si>
    <t>SIST EN 13670</t>
  </si>
  <si>
    <t>mesečno</t>
  </si>
  <si>
    <t>6.2.4 Sveži beton - odvzem vzorca</t>
  </si>
  <si>
    <t xml:space="preserve">   - konsistenca (s posedom stožca)</t>
  </si>
  <si>
    <t>SIST EN 12350-2</t>
  </si>
  <si>
    <t>**</t>
  </si>
  <si>
    <t xml:space="preserve">   - vsebnost por (pri aeriranih betonih NOZT )</t>
  </si>
  <si>
    <t>SIST EN 12350-7</t>
  </si>
  <si>
    <t xml:space="preserve">   - vsebnost por (pri aeriranih betonih OPZT -S)</t>
  </si>
  <si>
    <t>** najmanj 3 preiskava za betone , ki se vgrajujejo v objekte istega. Izvajalca na določenem odseku AC in se dobavljajo iz iste betonarne</t>
  </si>
  <si>
    <t xml:space="preserve">6.2.5 Strjeni beton </t>
  </si>
  <si>
    <t xml:space="preserve">6.2.5.1 Strjeni beton </t>
  </si>
  <si>
    <t xml:space="preserve">   - tlačna trdnost</t>
  </si>
  <si>
    <t>SIST EN 12390-3</t>
  </si>
  <si>
    <t xml:space="preserve"> 10% -15%</t>
  </si>
  <si>
    <t xml:space="preserve">   - prostorninska masa</t>
  </si>
  <si>
    <t>SIST EN 12390-7</t>
  </si>
  <si>
    <t xml:space="preserve">   - neprepustnost za vodo</t>
  </si>
  <si>
    <t>SIST EN 12390-8</t>
  </si>
  <si>
    <t xml:space="preserve">   - odpornost proti zmrzovanju (NOZT )</t>
  </si>
  <si>
    <t>SIST 1026</t>
  </si>
  <si>
    <t>***</t>
  </si>
  <si>
    <t xml:space="preserve">   - odpornost proti zmrzovanju v prisotnosti talilnih soli ( OPZT-S )</t>
  </si>
  <si>
    <t>*** najmanj 1 x objekt, za betone, ki se vgrajujejo v objekte istega izvajalca na določenem odseku AC in se dobavljajo iz iste betonarne</t>
  </si>
  <si>
    <t>6.2.6  Poročila o kakovosti izvedenih del</t>
  </si>
  <si>
    <t xml:space="preserve">   - Zaključno poročilo po dogovoru za vse betone objektov odseka</t>
  </si>
  <si>
    <t>objekt -sklopi</t>
  </si>
  <si>
    <t>km</t>
  </si>
  <si>
    <t>6  CEMENTNI BETON:</t>
  </si>
  <si>
    <t xml:space="preserve">7   JEKLA ZA ARMIRANJE, PREDNAPENJANJE IN KONSTRUKCIJE </t>
  </si>
  <si>
    <t xml:space="preserve">7.1 Jekla za armiranje </t>
  </si>
  <si>
    <t>7.1.1 Armaturnja jekla v skladu s standardom SIST EN 1992-1-1 ter STS, ETA ali CUAP</t>
  </si>
  <si>
    <t xml:space="preserve">2x most, piloti, konstrukcije, </t>
  </si>
  <si>
    <t xml:space="preserve"> - natezni preskus  (Rm/ ReH (RP0,2), Agt)</t>
  </si>
  <si>
    <t>SIST EN ISO 15630-1</t>
  </si>
  <si>
    <t>40-50</t>
  </si>
  <si>
    <t xml:space="preserve"> - dimenzijska in geometrijska kontrola  </t>
  </si>
  <si>
    <t xml:space="preserve"> - dinamične preiskave če je zahtevana odpornost na utrujanje za dinamično  obremenjene konstrukcije</t>
  </si>
  <si>
    <t xml:space="preserve"> -spojnice dimenzijska kontrola, kemijska analiza, zdrs, nizko ciklično utrujanje)</t>
  </si>
  <si>
    <t>premer</t>
  </si>
  <si>
    <t>3/premer</t>
  </si>
  <si>
    <t>7.1.2 Varjene palice</t>
  </si>
  <si>
    <t xml:space="preserve">   - preiskave ( Rm, upogib in kemična analiza)</t>
  </si>
  <si>
    <t>SIST EN 17660-1</t>
  </si>
  <si>
    <t xml:space="preserve"> št.palic*</t>
  </si>
  <si>
    <t>* za vsakih 150 palic  je potrebno v železokrivnici odvzeti po 4 vzorce dolžine 2 x 0.5 m</t>
  </si>
  <si>
    <t>7.4 Prednapeta geotehnična sidra</t>
  </si>
  <si>
    <t>7.4.1 Sestanki, ogledi in konzultacije za področje sidranja</t>
  </si>
  <si>
    <t>sidrani objekt</t>
  </si>
  <si>
    <t>2 / objekt</t>
  </si>
  <si>
    <t>7.4.2 Sestavne komponente prednapetih sider</t>
  </si>
  <si>
    <t>7.4.2.6 Kontrola med izvajanjem injektiranja v skladu s SIST EN 447</t>
  </si>
  <si>
    <t xml:space="preserve">   - preverjanje istovetnosti recepture in vhod. Materialov</t>
  </si>
  <si>
    <t>SIST EN 446</t>
  </si>
  <si>
    <t>injek. masa</t>
  </si>
  <si>
    <t xml:space="preserve">   - kontrola pogojev pri injektiranju</t>
  </si>
  <si>
    <t xml:space="preserve">   - pretočnost</t>
  </si>
  <si>
    <t>SIST EN 445, t.č. 4.3</t>
  </si>
  <si>
    <t xml:space="preserve">   - izločanje vode</t>
  </si>
  <si>
    <t>SIST EN 445, t.č. 4.5</t>
  </si>
  <si>
    <t xml:space="preserve">   - sprememba prostornine</t>
  </si>
  <si>
    <t>SIST EN 445, t.č. 4.6</t>
  </si>
  <si>
    <t>** 1× na objekt, vendar ne manj kot 1× na mesec/300 sider</t>
  </si>
  <si>
    <t>7.4.3 Preskusi pri vgrajevanju sider</t>
  </si>
  <si>
    <t xml:space="preserve">   - geološka spremljava vrtanja vrtin za testna sidra in sidra, pri katerih se izvede CPN</t>
  </si>
  <si>
    <t>SIST EN 1537, t.č. 8.1</t>
  </si>
  <si>
    <t>vrtine sider</t>
  </si>
  <si>
    <t>10 %</t>
  </si>
  <si>
    <t xml:space="preserve">   - tlačni preskus vodoneprepustnosti *</t>
  </si>
  <si>
    <t>SIST EN 1537,t.č. 8.3.2</t>
  </si>
  <si>
    <t>sidr.objekt</t>
  </si>
  <si>
    <t>-</t>
  </si>
  <si>
    <t xml:space="preserve">   - kontrola agresivnosti vode **</t>
  </si>
  <si>
    <t>SIST EN 1008</t>
  </si>
  <si>
    <t>* preizkus se izvaja le v prepustnih hribinah</t>
  </si>
  <si>
    <t>** kontrola se izvaja na zahtevo Inženirja</t>
  </si>
  <si>
    <t xml:space="preserve">7.4.4 Preskusi nosilnosti sider </t>
  </si>
  <si>
    <t xml:space="preserve">    - preiskava sidra (PS)</t>
  </si>
  <si>
    <t>SIST EN 1537, Dodatek E</t>
  </si>
  <si>
    <t>sidro objekta</t>
  </si>
  <si>
    <t>2 %***</t>
  </si>
  <si>
    <t xml:space="preserve">    - celoviti preskus napenjanja (CPN)</t>
  </si>
  <si>
    <t>min 5 %</t>
  </si>
  <si>
    <t xml:space="preserve">    - enostavni preskus napenjanja (EPN)</t>
  </si>
  <si>
    <t>* naključno izbrana sidra po zahtevi Inženirja</t>
  </si>
  <si>
    <t>*** PS na posebej vgrajenih sidrih v deležu 2% sider objekta, vendar ne manj kot 3</t>
  </si>
  <si>
    <t>7.4.6 Kontrola izvedbe protikorozijske zaščite vidnih delov vgrajene glave sidra</t>
  </si>
  <si>
    <t xml:space="preserve">   - terenska kontrola lastnostih izvedbe s podeljenim soglasjem (STS) in elaboratom sidra (TE)</t>
  </si>
  <si>
    <t>vsak objekt</t>
  </si>
  <si>
    <t>7.4.7 Končno poročilo o kakovosti izvedenega sidranja</t>
  </si>
  <si>
    <t xml:space="preserve">  - delna poročila</t>
  </si>
  <si>
    <t>na mesec</t>
  </si>
  <si>
    <t xml:space="preserve">  - končna poročila</t>
  </si>
  <si>
    <t>na objekt</t>
  </si>
  <si>
    <t>7.5 Pasivna geotehnična sidra</t>
  </si>
  <si>
    <t>7.5.1 Sestavne komponente pasivnih sider</t>
  </si>
  <si>
    <t xml:space="preserve">7.5.1.1 Jekleni sestavni deli, preskusi po STS, SIST EN 14490 </t>
  </si>
  <si>
    <t xml:space="preserve">   - v 2. geotehnični kategoriji:</t>
  </si>
  <si>
    <t xml:space="preserve">   - natezni preskus palice</t>
  </si>
  <si>
    <t xml:space="preserve">SIST EN 10002-1 </t>
  </si>
  <si>
    <t>kos/t</t>
  </si>
  <si>
    <t xml:space="preserve">   - natezni preskus celega sidra</t>
  </si>
  <si>
    <t>SIST EN 14490, Dodatek A.5</t>
  </si>
  <si>
    <t xml:space="preserve">   - palica (kemična analiza) - spektrometrična metoda</t>
  </si>
  <si>
    <t xml:space="preserve">   - plošča (kemična analiza in trdota)</t>
  </si>
  <si>
    <t>SIST EN ISO 6506-1</t>
  </si>
  <si>
    <t>kos</t>
  </si>
  <si>
    <t xml:space="preserve">   - spojnica (kemična analiza in trdota)</t>
  </si>
  <si>
    <t xml:space="preserve">SIST EN ISO 6506-1 </t>
  </si>
  <si>
    <t xml:space="preserve">   - matica (kemična analiza in trdota)</t>
  </si>
  <si>
    <t xml:space="preserve">   - vrtalna krona (kemična analiza in trdota)</t>
  </si>
  <si>
    <t xml:space="preserve">   - v 3. geotehnični kategoriji:</t>
  </si>
  <si>
    <t>7.5.1.2 Kontrola med izvajanjem injektiranja (SIST EN 12715)</t>
  </si>
  <si>
    <t>** 1× na objekt, vendar ne manj kot 1× na 300 sider</t>
  </si>
  <si>
    <t>7.5.2 Izvlečni preskusi pasivnih sider, po STS, SIST EN 14490</t>
  </si>
  <si>
    <t xml:space="preserve">   - preskus na žrtvenem sidru</t>
  </si>
  <si>
    <t>SIST EN 14490, t.č. 9.3</t>
  </si>
  <si>
    <t>sidro</t>
  </si>
  <si>
    <t xml:space="preserve">   - preskus na rednem sidru objekta</t>
  </si>
  <si>
    <t>* najmanj 3</t>
  </si>
  <si>
    <t>** 2% od števila sider oz. najmanj 3</t>
  </si>
  <si>
    <t xml:space="preserve">   - projektno raziskovalni preskus</t>
  </si>
  <si>
    <t>SIST EN 14490, t.č. A.5</t>
  </si>
  <si>
    <t xml:space="preserve">   - ustreznostni preskus</t>
  </si>
  <si>
    <t>min 6 **</t>
  </si>
  <si>
    <t xml:space="preserve">   - odobritveni preskus </t>
  </si>
  <si>
    <t>min 0.5 %*</t>
  </si>
  <si>
    <t>* ne manj kot 3 preskuse</t>
  </si>
  <si>
    <t>** najmanj 6 preskusnih sider oz. 2 sidri na vrsto zemljine/hribine</t>
  </si>
  <si>
    <t>*** po zahtevi projektanta</t>
  </si>
  <si>
    <t>7.5.3. Končno poročilo o kakovosti izvedenega sidranja</t>
  </si>
  <si>
    <t>7   JEKLA ZA ARMIRANJE, PREDNAPENJANJE IN KONSTRUKCIJE:</t>
  </si>
  <si>
    <t>8 OPREMA OBJEKTOV</t>
  </si>
  <si>
    <t>8.1 Varnostne ograje skladno s SIST EN 1317-1,-2,-5 *</t>
  </si>
  <si>
    <t>JVO</t>
  </si>
  <si>
    <t>a) odbojniki, stebrički, distančniki; izgled, mehanske lastnosti (Rm, Re, A5), kemijska analiza (vsebnost C, Mn, Si, P, S,), oprijem in debelina pocinkanja</t>
  </si>
  <si>
    <t>SIST EN 10002-1</t>
  </si>
  <si>
    <t xml:space="preserve"> m1</t>
  </si>
  <si>
    <t>&lt;1km=1vz.;
1-5km=2vz.;
&gt;5km=3vz.</t>
  </si>
  <si>
    <t>b) vijačni material: izgled, trdota, debelina pocinkanja, poroznost</t>
  </si>
  <si>
    <t>SIST EN ISO 898-1</t>
  </si>
  <si>
    <t xml:space="preserve"> kos</t>
  </si>
  <si>
    <t>1 x objekt</t>
  </si>
  <si>
    <t>c) pregled montirane varnostne ograje; izgled, debelina pocinkanja</t>
  </si>
  <si>
    <t>SIST EN ISO 1461</t>
  </si>
  <si>
    <t>* pri preverjeni istočasni nabavi ena preisk. lahko tudi za več objektov. Končno poročilo o kvaliteti izvedenih del vključiti v poročilo pod t. 9.2</t>
  </si>
  <si>
    <t>8.2 Mostne ograje *</t>
  </si>
  <si>
    <t>jeklena cevna ograja in lesena ograja</t>
  </si>
  <si>
    <t>a) konstrukcija ograje: izgled, mehanske lastnosti (Rm, Re, A5), kemijska analiza (vsebnost C, Mn, Si, P, S,), oprijem in debelina pocinkanja</t>
  </si>
  <si>
    <t>b) pregled montirane mostne ograje: izgled, debelina pocinkanja</t>
  </si>
  <si>
    <t>374+76</t>
  </si>
  <si>
    <t>8.3 Zaščitne ograje *</t>
  </si>
  <si>
    <t>mrežna ograja</t>
  </si>
  <si>
    <t>a) stebrički, pletivo: izgled, mehanske lastnosti (Rm, Rp0.2, A5), kemijska analiza (vsebnost C, Mn, Si, P, S), oprijem in debelina pocinkanja</t>
  </si>
  <si>
    <t>za vsakih 3km 1vz. in najmanj 1x na objekt</t>
  </si>
  <si>
    <t>b)  pregled montirane zaščitne ograje: izgled</t>
  </si>
  <si>
    <t>1 x za odsek AC</t>
  </si>
  <si>
    <t>8 OPREMA OBJEKTOV:</t>
  </si>
  <si>
    <t>10 OPREMA CEST</t>
  </si>
  <si>
    <t>10.1 Preskus lastnostih izvedbe talnih označb</t>
  </si>
  <si>
    <t>10.1.1 Tankoslojne talne označbe</t>
  </si>
  <si>
    <t xml:space="preserve">     - idenfifikacija barve (IR spekter)</t>
  </si>
  <si>
    <t xml:space="preserve">      </t>
  </si>
  <si>
    <t xml:space="preserve">     - debelina nanosa (analiza etalona)</t>
  </si>
  <si>
    <t>TSC 02.410</t>
  </si>
  <si>
    <t xml:space="preserve">     - dnevna vidnost</t>
  </si>
  <si>
    <t>SIST EN 1436</t>
  </si>
  <si>
    <t xml:space="preserve">     - nočna vidnost v suhih pogojih</t>
  </si>
  <si>
    <t xml:space="preserve">     - drsnost</t>
  </si>
  <si>
    <t>10.4 Kovinske konstrukcije (jeklene konstrukcije, portali, prometni znaki, javna razsvetljava)</t>
  </si>
  <si>
    <t>10.4.3 Prometni znaki</t>
  </si>
  <si>
    <t xml:space="preserve">a.) preskusi za nosilni del </t>
  </si>
  <si>
    <t xml:space="preserve">SIST EN 12899-1 </t>
  </si>
  <si>
    <t>b.) preskusi materialov za refleksijski del</t>
  </si>
  <si>
    <t>c.) kontrola protikorozijske zaščite</t>
  </si>
  <si>
    <t>10.4.4 Drugo (javna razsvetljava po SIST EN 40-5, ostali prometni znaki po SIST EN 12899-2,3 )</t>
  </si>
  <si>
    <t xml:space="preserve">a.) skladnost izvedbe s projektom  </t>
  </si>
  <si>
    <t>b.) preskusi materialov in protikorozijska zaščita</t>
  </si>
  <si>
    <t>10.5 Ograje za zaščito pred hrupom v skladu s SIST EN 14388</t>
  </si>
  <si>
    <t>10.5.1 Preskusi materialov ograj za zaščito pred hrupom</t>
  </si>
  <si>
    <t xml:space="preserve">10.5.1.1 Temelji, grede, stebri, pritrditveni material </t>
  </si>
  <si>
    <t>a.) kovinski elementi</t>
  </si>
  <si>
    <t>stebri panelne ograje</t>
  </si>
  <si>
    <t xml:space="preserve">  - mehanske lastnosti (Rm, Re)</t>
  </si>
  <si>
    <t>kom</t>
  </si>
  <si>
    <t xml:space="preserve">  - kemijska analiza materiala</t>
  </si>
  <si>
    <t>spektrometrična metoda</t>
  </si>
  <si>
    <t xml:space="preserve">  - debelina in oprijem prevlek</t>
  </si>
  <si>
    <t>10 OPREMA CEST:</t>
  </si>
  <si>
    <t>REKAPITULACIJA:</t>
  </si>
  <si>
    <t>Skupaj (1 - 12)</t>
  </si>
  <si>
    <t>22 % DDV:</t>
  </si>
  <si>
    <t>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</si>
</sst>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General_)"/>
    <numFmt numFmtId="165" formatCode="0.0%"/>
    <numFmt numFmtId="166" formatCode="0.000"/>
  </numFmts>
  <fonts count="21" x14ac:knownFonts="1">
    <font>
      <sz val="11"/>
      <color theme="1"/>
      <name val="Calibri"/>
      <family val="2"/>
      <charset val="238"/>
      <scheme val="minor"/>
    </font>
    <font>
      <sz val="11"/>
      <color indexed="8"/>
      <name val="Calibri"/>
      <family val="2"/>
      <charset val="238"/>
    </font>
    <font>
      <sz val="9"/>
      <name val="Calibri"/>
      <family val="2"/>
      <charset val="238"/>
    </font>
    <font>
      <b/>
      <sz val="9"/>
      <name val="Calibri"/>
      <family val="2"/>
      <charset val="238"/>
    </font>
    <font>
      <sz val="9"/>
      <color indexed="8"/>
      <name val="Calibri"/>
      <family val="2"/>
      <charset val="238"/>
    </font>
    <font>
      <sz val="9"/>
      <color indexed="10"/>
      <name val="Calibri"/>
      <family val="2"/>
      <charset val="238"/>
    </font>
    <font>
      <b/>
      <sz val="9"/>
      <color indexed="10"/>
      <name val="Calibri"/>
      <family val="2"/>
      <charset val="238"/>
    </font>
    <font>
      <b/>
      <sz val="9"/>
      <color indexed="8"/>
      <name val="Calibri"/>
      <family val="2"/>
      <charset val="238"/>
    </font>
    <font>
      <sz val="7"/>
      <name val="Calibri"/>
      <family val="2"/>
      <charset val="238"/>
    </font>
    <font>
      <b/>
      <sz val="10"/>
      <name val="Calibri"/>
      <family val="2"/>
      <charset val="238"/>
    </font>
    <font>
      <b/>
      <sz val="10"/>
      <color indexed="8"/>
      <name val="Calibri"/>
      <family val="2"/>
      <charset val="238"/>
    </font>
    <font>
      <b/>
      <sz val="11"/>
      <name val="Calibri"/>
      <family val="2"/>
      <charset val="238"/>
    </font>
    <font>
      <sz val="8"/>
      <name val="Calibri"/>
      <family val="2"/>
      <charset val="238"/>
    </font>
    <font>
      <b/>
      <sz val="8"/>
      <name val="Calibri"/>
      <family val="2"/>
      <charset val="238"/>
    </font>
    <font>
      <sz val="10"/>
      <color indexed="12"/>
      <name val="Calibri"/>
      <family val="2"/>
      <charset val="238"/>
    </font>
    <font>
      <sz val="11"/>
      <color theme="1"/>
      <name val="Calibri"/>
      <family val="2"/>
      <charset val="238"/>
    </font>
    <font>
      <sz val="10"/>
      <color indexed="8"/>
      <name val="Calibri"/>
      <family val="2"/>
      <charset val="238"/>
    </font>
    <font>
      <sz val="9"/>
      <color indexed="8"/>
      <name val="Calibri"/>
      <family val="2"/>
      <charset val="238"/>
      <scheme val="minor"/>
    </font>
    <font>
      <sz val="9"/>
      <name val="Calibri"/>
      <family val="2"/>
      <charset val="238"/>
      <scheme val="minor"/>
    </font>
    <font>
      <sz val="10"/>
      <color indexed="12"/>
      <name val="Calibri"/>
      <family val="2"/>
      <charset val="238"/>
      <scheme val="minor"/>
    </font>
    <font>
      <b/>
      <sz val="10"/>
      <name val="Calibri"/>
      <family val="2"/>
      <charset val="238"/>
      <scheme val="minor"/>
    </font>
  </fonts>
  <fills count="2">
    <fill>
      <patternFill patternType="none"/>
    </fill>
    <fill>
      <patternFill patternType="gray125"/>
    </fill>
  </fills>
  <borders count="12">
    <border>
      <left/>
      <right/>
      <top/>
      <bottom/>
      <diagonal/>
    </border>
    <border>
      <left/>
      <right/>
      <top/>
      <bottom style="hair">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hair">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double">
        <color indexed="64"/>
      </bottom>
      <diagonal/>
    </border>
  </borders>
  <cellStyleXfs count="2">
    <xf numFmtId="0" fontId="0" fillId="0" borderId="0"/>
    <xf numFmtId="9" fontId="1" fillId="0" borderId="0" applyFont="0" applyFill="0" applyBorder="0" applyAlignment="0" applyProtection="0"/>
  </cellStyleXfs>
  <cellXfs count="172">
    <xf numFmtId="0" fontId="0" fillId="0" borderId="0" xfId="0"/>
    <xf numFmtId="2" fontId="14" fillId="0" borderId="4" xfId="0" applyNumberFormat="1" applyFont="1" applyBorder="1" applyAlignment="1" applyProtection="1">
      <alignment horizontal="center" vertical="center"/>
      <protection locked="0"/>
    </xf>
    <xf numFmtId="2" fontId="14" fillId="0" borderId="6" xfId="0" applyNumberFormat="1" applyFont="1" applyBorder="1" applyAlignment="1" applyProtection="1">
      <alignment horizontal="center" vertical="center"/>
      <protection locked="0"/>
    </xf>
    <xf numFmtId="164" fontId="2" fillId="0" borderId="0" xfId="0" applyNumberFormat="1" applyFont="1" applyAlignment="1">
      <alignment horizontal="right" vertical="center"/>
    </xf>
    <xf numFmtId="164" fontId="2" fillId="0" borderId="1" xfId="0" applyNumberFormat="1" applyFont="1" applyBorder="1" applyAlignment="1">
      <alignment vertical="center"/>
    </xf>
    <xf numFmtId="164" fontId="3" fillId="0" borderId="1" xfId="0" applyNumberFormat="1" applyFont="1" applyBorder="1" applyAlignment="1">
      <alignment vertical="center"/>
    </xf>
    <xf numFmtId="164" fontId="3" fillId="0" borderId="1" xfId="0" applyNumberFormat="1" applyFont="1" applyBorder="1" applyAlignment="1">
      <alignment horizontal="right" vertical="center"/>
    </xf>
    <xf numFmtId="0" fontId="2" fillId="0" borderId="0" xfId="0" applyFont="1" applyAlignment="1">
      <alignment vertical="center"/>
    </xf>
    <xf numFmtId="164" fontId="3" fillId="0" borderId="7" xfId="0" applyNumberFormat="1" applyFont="1" applyBorder="1" applyAlignment="1">
      <alignment horizontal="left" vertical="center"/>
    </xf>
    <xf numFmtId="164" fontId="3" fillId="0" borderId="7" xfId="0" applyNumberFormat="1" applyFont="1" applyBorder="1" applyAlignment="1">
      <alignment vertical="center"/>
    </xf>
    <xf numFmtId="164" fontId="3" fillId="0" borderId="7" xfId="0" applyNumberFormat="1" applyFont="1" applyBorder="1" applyAlignment="1">
      <alignment horizontal="right" vertical="center"/>
    </xf>
    <xf numFmtId="4" fontId="2" fillId="0" borderId="0" xfId="0" applyNumberFormat="1" applyFont="1" applyAlignment="1">
      <alignment vertical="center"/>
    </xf>
    <xf numFmtId="164" fontId="3" fillId="0" borderId="1" xfId="0" applyNumberFormat="1" applyFont="1" applyBorder="1" applyAlignment="1">
      <alignment horizontal="left" vertical="center"/>
    </xf>
    <xf numFmtId="164" fontId="3" fillId="0" borderId="0" xfId="0" applyNumberFormat="1" applyFont="1" applyAlignment="1">
      <alignment horizontal="left" vertical="center"/>
    </xf>
    <xf numFmtId="164" fontId="3" fillId="0" borderId="0" xfId="0" applyNumberFormat="1" applyFont="1" applyAlignment="1">
      <alignment vertical="center"/>
    </xf>
    <xf numFmtId="164" fontId="3" fillId="0" borderId="0" xfId="0" applyNumberFormat="1" applyFont="1" applyAlignment="1">
      <alignment horizontal="right" vertical="center"/>
    </xf>
    <xf numFmtId="164" fontId="2" fillId="0" borderId="0" xfId="0" applyNumberFormat="1" applyFont="1" applyAlignment="1">
      <alignment vertical="center"/>
    </xf>
    <xf numFmtId="0" fontId="3" fillId="0" borderId="1" xfId="0" applyFont="1" applyBorder="1" applyAlignment="1">
      <alignment horizontal="left" vertical="center"/>
    </xf>
    <xf numFmtId="0" fontId="2" fillId="0" borderId="1" xfId="0" applyFont="1" applyBorder="1" applyAlignment="1">
      <alignment horizontal="left" vertical="center"/>
    </xf>
    <xf numFmtId="164" fontId="3" fillId="0" borderId="0" xfId="0" applyNumberFormat="1" applyFont="1" applyAlignment="1">
      <alignment horizontal="center" vertical="center"/>
    </xf>
    <xf numFmtId="164" fontId="2" fillId="0" borderId="0" xfId="0" applyNumberFormat="1" applyFont="1" applyAlignment="1">
      <alignment horizontal="centerContinuous" vertical="center"/>
    </xf>
    <xf numFmtId="164" fontId="3" fillId="0" borderId="0" xfId="0" applyNumberFormat="1" applyFont="1" applyAlignment="1">
      <alignment horizontal="centerContinuous" vertical="center"/>
    </xf>
    <xf numFmtId="164" fontId="2" fillId="0" borderId="0" xfId="0" applyNumberFormat="1" applyFont="1" applyAlignment="1">
      <alignment horizontal="left" vertical="center"/>
    </xf>
    <xf numFmtId="0" fontId="15" fillId="0" borderId="0" xfId="0" applyFont="1" applyAlignment="1">
      <alignment vertical="center"/>
    </xf>
    <xf numFmtId="164" fontId="3" fillId="0" borderId="4" xfId="0" applyNumberFormat="1" applyFont="1" applyBorder="1" applyAlignment="1">
      <alignment horizontal="left" vertical="center"/>
    </xf>
    <xf numFmtId="164" fontId="3" fillId="0" borderId="2" xfId="0" applyNumberFormat="1" applyFont="1" applyBorder="1" applyAlignment="1">
      <alignment horizontal="centerContinuous" vertical="center"/>
    </xf>
    <xf numFmtId="164" fontId="3" fillId="0" borderId="5" xfId="0" applyNumberFormat="1" applyFont="1" applyBorder="1" applyAlignment="1">
      <alignment horizontal="centerContinuous" vertical="center"/>
    </xf>
    <xf numFmtId="164" fontId="3" fillId="0" borderId="3" xfId="0" applyNumberFormat="1" applyFont="1" applyBorder="1" applyAlignment="1">
      <alignment horizontal="center" vertical="center"/>
    </xf>
    <xf numFmtId="164" fontId="3" fillId="0" borderId="3" xfId="0" applyNumberFormat="1" applyFont="1" applyBorder="1" applyAlignment="1">
      <alignment horizontal="right" vertical="center"/>
    </xf>
    <xf numFmtId="0" fontId="12" fillId="0" borderId="0" xfId="0" applyFont="1" applyAlignment="1">
      <alignment vertical="center"/>
    </xf>
    <xf numFmtId="164" fontId="2" fillId="0" borderId="4" xfId="0" applyNumberFormat="1" applyFont="1" applyBorder="1" applyAlignment="1">
      <alignment horizontal="left" vertical="center"/>
    </xf>
    <xf numFmtId="164" fontId="2" fillId="0" borderId="4" xfId="0" applyNumberFormat="1" applyFont="1" applyBorder="1" applyAlignment="1">
      <alignment vertical="center"/>
    </xf>
    <xf numFmtId="164" fontId="2" fillId="0" borderId="4" xfId="0" applyNumberFormat="1" applyFont="1" applyBorder="1" applyAlignment="1">
      <alignment horizontal="right" vertical="center"/>
    </xf>
    <xf numFmtId="2" fontId="9" fillId="0" borderId="6" xfId="0" applyNumberFormat="1" applyFont="1" applyBorder="1" applyAlignment="1">
      <alignment horizontal="center" vertical="center"/>
    </xf>
    <xf numFmtId="164" fontId="2" fillId="0" borderId="0" xfId="0" quotePrefix="1" applyNumberFormat="1" applyFont="1" applyAlignment="1">
      <alignment vertical="center"/>
    </xf>
    <xf numFmtId="2" fontId="9" fillId="0" borderId="0" xfId="0" applyNumberFormat="1" applyFont="1" applyAlignment="1">
      <alignment horizontal="center" vertical="center"/>
    </xf>
    <xf numFmtId="164" fontId="5" fillId="0" borderId="0" xfId="0" applyNumberFormat="1" applyFont="1" applyAlignment="1">
      <alignment vertical="center"/>
    </xf>
    <xf numFmtId="0" fontId="2" fillId="0" borderId="0" xfId="0" applyFont="1" applyAlignment="1">
      <alignment horizontal="left" vertical="center"/>
    </xf>
    <xf numFmtId="0" fontId="2" fillId="0" borderId="4" xfId="0" applyFont="1" applyBorder="1" applyAlignment="1">
      <alignment horizontal="left" vertical="center"/>
    </xf>
    <xf numFmtId="0" fontId="2" fillId="0" borderId="4" xfId="0" applyFont="1" applyBorder="1" applyAlignment="1">
      <alignment vertical="center"/>
    </xf>
    <xf numFmtId="3" fontId="2" fillId="0" borderId="4" xfId="0" applyNumberFormat="1" applyFont="1" applyBorder="1" applyAlignment="1">
      <alignment vertical="center"/>
    </xf>
    <xf numFmtId="0" fontId="2" fillId="0" borderId="3" xfId="0" applyFont="1" applyBorder="1" applyAlignment="1">
      <alignment horizontal="right" vertical="center"/>
    </xf>
    <xf numFmtId="0" fontId="2" fillId="0" borderId="0" xfId="0" quotePrefix="1" applyFont="1" applyAlignment="1">
      <alignment vertical="center"/>
    </xf>
    <xf numFmtId="0" fontId="2" fillId="0" borderId="3" xfId="0" applyFont="1" applyBorder="1" applyAlignment="1">
      <alignment horizontal="left" vertical="center"/>
    </xf>
    <xf numFmtId="0" fontId="3" fillId="0" borderId="0" xfId="0" applyFont="1" applyAlignment="1">
      <alignment vertical="center"/>
    </xf>
    <xf numFmtId="164" fontId="6" fillId="0" borderId="0" xfId="0" applyNumberFormat="1" applyFont="1" applyAlignment="1">
      <alignment horizontal="left" vertical="center"/>
    </xf>
    <xf numFmtId="164" fontId="2" fillId="0" borderId="0" xfId="0" quotePrefix="1" applyNumberFormat="1" applyFont="1" applyAlignment="1">
      <alignment horizontal="right" vertical="center"/>
    </xf>
    <xf numFmtId="0" fontId="5" fillId="0" borderId="0" xfId="0" applyFont="1" applyAlignment="1">
      <alignment vertical="center"/>
    </xf>
    <xf numFmtId="0" fontId="2" fillId="0" borderId="0" xfId="0" applyFont="1" applyAlignment="1">
      <alignment horizontal="right" vertical="center"/>
    </xf>
    <xf numFmtId="0" fontId="2" fillId="0" borderId="4" xfId="0" applyFont="1" applyBorder="1" applyAlignment="1">
      <alignment horizontal="right" vertical="center"/>
    </xf>
    <xf numFmtId="0" fontId="2" fillId="0" borderId="10" xfId="0" applyFont="1" applyBorder="1" applyAlignment="1">
      <alignment horizontal="right" vertical="center"/>
    </xf>
    <xf numFmtId="0" fontId="2" fillId="0" borderId="0" xfId="0" quotePrefix="1" applyFont="1" applyAlignment="1">
      <alignment horizontal="left" vertical="center"/>
    </xf>
    <xf numFmtId="164" fontId="2" fillId="0" borderId="0" xfId="0" quotePrefix="1" applyNumberFormat="1" applyFont="1" applyAlignment="1">
      <alignment horizontal="center" vertical="center"/>
    </xf>
    <xf numFmtId="0" fontId="2" fillId="0" borderId="9" xfId="0" applyFont="1" applyBorder="1" applyAlignment="1">
      <alignment horizontal="right" vertical="center"/>
    </xf>
    <xf numFmtId="1" fontId="2" fillId="0" borderId="0" xfId="0" applyNumberFormat="1" applyFont="1" applyAlignment="1">
      <alignment vertical="center"/>
    </xf>
    <xf numFmtId="164" fontId="2" fillId="0" borderId="3" xfId="0" applyNumberFormat="1" applyFont="1" applyBorder="1" applyAlignment="1">
      <alignment horizontal="right" vertical="center"/>
    </xf>
    <xf numFmtId="164" fontId="2" fillId="0" borderId="5" xfId="0" applyNumberFormat="1" applyFont="1" applyBorder="1" applyAlignment="1">
      <alignment horizontal="left" vertical="center"/>
    </xf>
    <xf numFmtId="164" fontId="5" fillId="0" borderId="5" xfId="0" applyNumberFormat="1" applyFont="1" applyBorder="1" applyAlignment="1">
      <alignment vertical="center"/>
    </xf>
    <xf numFmtId="164" fontId="2" fillId="0" borderId="5" xfId="0" applyNumberFormat="1" applyFont="1" applyBorder="1" applyAlignment="1">
      <alignment horizontal="right" vertical="center"/>
    </xf>
    <xf numFmtId="1" fontId="13" fillId="0" borderId="0" xfId="0" applyNumberFormat="1" applyFont="1" applyAlignment="1">
      <alignment horizontal="right" vertical="center"/>
    </xf>
    <xf numFmtId="2" fontId="14" fillId="0" borderId="0" xfId="0" applyNumberFormat="1" applyFont="1" applyAlignment="1">
      <alignment horizontal="center" vertical="center"/>
    </xf>
    <xf numFmtId="4" fontId="12" fillId="0" borderId="0" xfId="0" applyNumberFormat="1" applyFont="1" applyAlignment="1">
      <alignment vertical="center"/>
    </xf>
    <xf numFmtId="164" fontId="2" fillId="0" borderId="3" xfId="0" applyNumberFormat="1" applyFont="1" applyBorder="1" applyAlignment="1">
      <alignment vertical="center"/>
    </xf>
    <xf numFmtId="164" fontId="5" fillId="0" borderId="4" xfId="0" applyNumberFormat="1" applyFont="1" applyBorder="1" applyAlignment="1">
      <alignment vertical="center"/>
    </xf>
    <xf numFmtId="164" fontId="2" fillId="0" borderId="3" xfId="0" applyNumberFormat="1" applyFont="1" applyBorder="1" applyAlignment="1">
      <alignment horizontal="center" vertical="center"/>
    </xf>
    <xf numFmtId="164" fontId="9" fillId="0" borderId="0" xfId="0" applyNumberFormat="1" applyFont="1" applyAlignment="1">
      <alignment horizontal="right" vertical="center"/>
    </xf>
    <xf numFmtId="164" fontId="7" fillId="0" borderId="0" xfId="0" applyNumberFormat="1" applyFont="1" applyAlignment="1">
      <alignment vertical="center"/>
    </xf>
    <xf numFmtId="164" fontId="4" fillId="0" borderId="0" xfId="0" applyNumberFormat="1" applyFont="1" applyAlignment="1">
      <alignment horizontal="left" vertical="center"/>
    </xf>
    <xf numFmtId="164" fontId="4" fillId="0" borderId="0" xfId="0" applyNumberFormat="1" applyFont="1" applyAlignment="1">
      <alignment vertical="center"/>
    </xf>
    <xf numFmtId="164" fontId="4" fillId="0" borderId="0" xfId="0" applyNumberFormat="1" applyFont="1" applyAlignment="1">
      <alignment horizontal="right" vertical="center"/>
    </xf>
    <xf numFmtId="0" fontId="4" fillId="0" borderId="6" xfId="0" applyFont="1" applyBorder="1" applyAlignment="1">
      <alignment vertical="center"/>
    </xf>
    <xf numFmtId="0" fontId="4" fillId="0" borderId="3" xfId="0" applyFont="1" applyBorder="1" applyAlignment="1">
      <alignment horizontal="right" vertical="center"/>
    </xf>
    <xf numFmtId="0" fontId="16" fillId="0" borderId="6" xfId="0" applyFont="1" applyBorder="1" applyAlignment="1">
      <alignment vertical="center"/>
    </xf>
    <xf numFmtId="2" fontId="14" fillId="0" borderId="6" xfId="0" applyNumberFormat="1" applyFont="1" applyBorder="1" applyAlignment="1">
      <alignment horizontal="center" vertical="center"/>
    </xf>
    <xf numFmtId="164" fontId="4" fillId="0" borderId="0" xfId="0" quotePrefix="1" applyNumberFormat="1" applyFont="1" applyAlignment="1">
      <alignment horizontal="center" vertical="center"/>
    </xf>
    <xf numFmtId="0" fontId="4" fillId="0" borderId="4" xfId="0" applyFont="1" applyBorder="1" applyAlignment="1">
      <alignment horizontal="left" vertical="center"/>
    </xf>
    <xf numFmtId="0" fontId="4" fillId="0" borderId="4" xfId="0" applyFont="1" applyBorder="1" applyAlignment="1">
      <alignment vertical="center"/>
    </xf>
    <xf numFmtId="0" fontId="4" fillId="0" borderId="0" xfId="0" applyFont="1" applyAlignment="1">
      <alignment vertical="center"/>
    </xf>
    <xf numFmtId="164" fontId="10" fillId="0" borderId="0" xfId="0" applyNumberFormat="1" applyFont="1" applyAlignment="1">
      <alignment horizontal="right" vertical="center"/>
    </xf>
    <xf numFmtId="2" fontId="9" fillId="0" borderId="4" xfId="0" applyNumberFormat="1" applyFont="1" applyBorder="1" applyAlignment="1">
      <alignment horizontal="center" vertical="center"/>
    </xf>
    <xf numFmtId="164" fontId="8" fillId="0" borderId="3" xfId="0" applyNumberFormat="1" applyFont="1" applyBorder="1" applyAlignment="1">
      <alignment horizontal="center" vertical="center"/>
    </xf>
    <xf numFmtId="164" fontId="2" fillId="0" borderId="0" xfId="0" applyNumberFormat="1" applyFont="1" applyAlignment="1">
      <alignment vertical="center" wrapText="1"/>
    </xf>
    <xf numFmtId="164" fontId="4" fillId="0" borderId="0" xfId="0" quotePrefix="1" applyNumberFormat="1" applyFont="1" applyAlignment="1">
      <alignment horizontal="right" vertical="center"/>
    </xf>
    <xf numFmtId="164" fontId="4" fillId="0" borderId="4" xfId="0" applyNumberFormat="1" applyFont="1" applyBorder="1" applyAlignment="1">
      <alignment vertical="center"/>
    </xf>
    <xf numFmtId="164" fontId="4" fillId="0" borderId="3" xfId="0" quotePrefix="1" applyNumberFormat="1" applyFont="1" applyBorder="1" applyAlignment="1">
      <alignment horizontal="right" vertical="center"/>
    </xf>
    <xf numFmtId="164" fontId="4" fillId="0" borderId="0" xfId="0" applyNumberFormat="1" applyFont="1" applyAlignment="1">
      <alignment vertical="center" wrapText="1"/>
    </xf>
    <xf numFmtId="164" fontId="4" fillId="0" borderId="3" xfId="0" applyNumberFormat="1" applyFont="1" applyBorder="1" applyAlignment="1">
      <alignment horizontal="right" vertical="center"/>
    </xf>
    <xf numFmtId="164" fontId="4" fillId="0" borderId="5" xfId="0" applyNumberFormat="1" applyFont="1" applyBorder="1" applyAlignment="1">
      <alignment horizontal="left" vertical="center"/>
    </xf>
    <xf numFmtId="164" fontId="4" fillId="0" borderId="5" xfId="0" applyNumberFormat="1" applyFont="1" applyBorder="1" applyAlignment="1">
      <alignment vertical="center"/>
    </xf>
    <xf numFmtId="164" fontId="4" fillId="0" borderId="5" xfId="0" applyNumberFormat="1" applyFont="1" applyBorder="1" applyAlignment="1">
      <alignment horizontal="right" vertical="center"/>
    </xf>
    <xf numFmtId="164" fontId="4" fillId="0" borderId="4" xfId="0" applyNumberFormat="1" applyFont="1" applyBorder="1" applyAlignment="1">
      <alignment horizontal="left" vertical="center"/>
    </xf>
    <xf numFmtId="164" fontId="4" fillId="0" borderId="4" xfId="0" applyNumberFormat="1" applyFont="1" applyBorder="1" applyAlignment="1">
      <alignment horizontal="right" vertical="center"/>
    </xf>
    <xf numFmtId="164" fontId="4" fillId="0" borderId="6" xfId="0" applyNumberFormat="1" applyFont="1" applyBorder="1" applyAlignment="1">
      <alignment vertical="center"/>
    </xf>
    <xf numFmtId="164" fontId="2" fillId="0" borderId="4" xfId="0" applyNumberFormat="1" applyFont="1" applyBorder="1" applyAlignment="1">
      <alignment horizontal="left" vertical="center" wrapText="1"/>
    </xf>
    <xf numFmtId="164" fontId="2" fillId="0" borderId="4" xfId="0" applyNumberFormat="1" applyFont="1" applyBorder="1" applyAlignment="1">
      <alignment vertical="center" wrapText="1"/>
    </xf>
    <xf numFmtId="164" fontId="2" fillId="0" borderId="3" xfId="0" applyNumberFormat="1" applyFont="1" applyBorder="1" applyAlignment="1">
      <alignment horizontal="right" vertical="center" wrapText="1"/>
    </xf>
    <xf numFmtId="2" fontId="9" fillId="0" borderId="4" xfId="0" applyNumberFormat="1" applyFont="1" applyBorder="1" applyAlignment="1">
      <alignment horizontal="center" vertical="center" wrapText="1"/>
    </xf>
    <xf numFmtId="0" fontId="2" fillId="0" borderId="0" xfId="0" applyFont="1" applyAlignment="1">
      <alignment vertical="center" wrapText="1"/>
    </xf>
    <xf numFmtId="164" fontId="2" fillId="0" borderId="4" xfId="0" quotePrefix="1" applyNumberFormat="1" applyFont="1" applyBorder="1" applyAlignment="1">
      <alignment horizontal="right" vertical="center"/>
    </xf>
    <xf numFmtId="164" fontId="2" fillId="0" borderId="2" xfId="0" applyNumberFormat="1" applyFont="1" applyBorder="1" applyAlignment="1">
      <alignment vertical="center"/>
    </xf>
    <xf numFmtId="3" fontId="2" fillId="0" borderId="4" xfId="0" quotePrefix="1" applyNumberFormat="1" applyFont="1" applyBorder="1" applyAlignment="1">
      <alignment horizontal="right" vertical="center"/>
    </xf>
    <xf numFmtId="164" fontId="2" fillId="0" borderId="2" xfId="0" applyNumberFormat="1" applyFont="1" applyBorder="1" applyAlignment="1">
      <alignment horizontal="right" vertical="center"/>
    </xf>
    <xf numFmtId="3" fontId="2" fillId="0" borderId="4" xfId="0" applyNumberFormat="1" applyFont="1" applyBorder="1" applyAlignment="1">
      <alignment horizontal="right" vertical="center"/>
    </xf>
    <xf numFmtId="164" fontId="2" fillId="0" borderId="5" xfId="0" applyNumberFormat="1" applyFont="1" applyBorder="1" applyAlignment="1">
      <alignment vertical="center"/>
    </xf>
    <xf numFmtId="49" fontId="2" fillId="0" borderId="0" xfId="0" applyNumberFormat="1" applyFont="1" applyAlignment="1">
      <alignment vertical="center"/>
    </xf>
    <xf numFmtId="164" fontId="2" fillId="0" borderId="0" xfId="0" applyNumberFormat="1" applyFont="1" applyAlignment="1">
      <alignment horizontal="center" vertical="center"/>
    </xf>
    <xf numFmtId="164" fontId="3" fillId="0" borderId="0" xfId="0" quotePrefix="1" applyNumberFormat="1" applyFont="1" applyAlignment="1">
      <alignment horizontal="right" vertical="center"/>
    </xf>
    <xf numFmtId="164" fontId="2" fillId="0" borderId="6" xfId="0" applyNumberFormat="1" applyFont="1" applyBorder="1" applyAlignment="1">
      <alignment vertical="center"/>
    </xf>
    <xf numFmtId="164" fontId="2" fillId="0" borderId="4" xfId="0" applyNumberFormat="1" applyFont="1" applyBorder="1" applyAlignment="1">
      <alignment horizontal="center" vertical="center"/>
    </xf>
    <xf numFmtId="49" fontId="2" fillId="0" borderId="4" xfId="0" applyNumberFormat="1" applyFont="1" applyBorder="1" applyAlignment="1">
      <alignment horizontal="center" vertical="center"/>
    </xf>
    <xf numFmtId="0" fontId="2" fillId="0" borderId="4" xfId="0" applyFont="1" applyBorder="1" applyAlignment="1">
      <alignment horizontal="center" vertical="center"/>
    </xf>
    <xf numFmtId="49" fontId="2" fillId="0" borderId="4" xfId="1" applyNumberFormat="1" applyFont="1" applyFill="1" applyBorder="1" applyAlignment="1" applyProtection="1">
      <alignment horizontal="center" vertical="center"/>
    </xf>
    <xf numFmtId="49" fontId="2" fillId="0" borderId="2" xfId="1" applyNumberFormat="1" applyFont="1" applyFill="1" applyBorder="1" applyAlignment="1" applyProtection="1">
      <alignment horizontal="center" vertical="center"/>
    </xf>
    <xf numFmtId="49" fontId="2" fillId="0" borderId="4" xfId="0" applyNumberFormat="1" applyFont="1" applyBorder="1" applyAlignment="1">
      <alignment vertical="center"/>
    </xf>
    <xf numFmtId="0" fontId="2" fillId="0" borderId="0" xfId="0" applyFont="1" applyAlignment="1">
      <alignment horizontal="center" vertical="center"/>
    </xf>
    <xf numFmtId="49" fontId="2" fillId="0" borderId="0" xfId="0" applyNumberFormat="1" applyFont="1" applyAlignment="1">
      <alignment horizontal="right" vertical="center"/>
    </xf>
    <xf numFmtId="49" fontId="3" fillId="0" borderId="0" xfId="0" applyNumberFormat="1" applyFont="1" applyAlignment="1">
      <alignment horizontal="center" vertical="center"/>
    </xf>
    <xf numFmtId="49" fontId="3" fillId="0" borderId="0" xfId="0" applyNumberFormat="1" applyFont="1" applyAlignment="1">
      <alignment horizontal="right" vertical="center"/>
    </xf>
    <xf numFmtId="165" fontId="2" fillId="0" borderId="4" xfId="0" applyNumberFormat="1" applyFont="1" applyBorder="1" applyAlignment="1">
      <alignment horizontal="center" vertical="center"/>
    </xf>
    <xf numFmtId="164" fontId="3" fillId="0" borderId="10" xfId="0" applyNumberFormat="1" applyFont="1" applyBorder="1" applyAlignment="1">
      <alignment horizontal="right" vertical="center"/>
    </xf>
    <xf numFmtId="49" fontId="2" fillId="0" borderId="0" xfId="0" applyNumberFormat="1" applyFont="1" applyAlignment="1">
      <alignment horizontal="center" vertical="center"/>
    </xf>
    <xf numFmtId="164" fontId="2" fillId="0" borderId="3" xfId="0" applyNumberFormat="1" applyFont="1" applyBorder="1" applyAlignment="1">
      <alignment horizontal="left" vertical="center"/>
    </xf>
    <xf numFmtId="49" fontId="2" fillId="0" borderId="3" xfId="0" applyNumberFormat="1" applyFont="1" applyBorder="1" applyAlignment="1">
      <alignment horizontal="right" vertical="center"/>
    </xf>
    <xf numFmtId="0" fontId="17" fillId="0" borderId="0" xfId="0" applyFont="1" applyAlignment="1">
      <alignment vertical="center"/>
    </xf>
    <xf numFmtId="164" fontId="17" fillId="0" borderId="0" xfId="0" applyNumberFormat="1" applyFont="1" applyAlignment="1">
      <alignment horizontal="left" vertical="center"/>
    </xf>
    <xf numFmtId="164" fontId="18" fillId="0" borderId="0" xfId="0" applyNumberFormat="1" applyFont="1" applyAlignment="1">
      <alignment horizontal="left" vertical="center"/>
    </xf>
    <xf numFmtId="164" fontId="18" fillId="0" borderId="0" xfId="0" applyNumberFormat="1" applyFont="1" applyAlignment="1">
      <alignment vertical="center"/>
    </xf>
    <xf numFmtId="164" fontId="18" fillId="0" borderId="0" xfId="0" applyNumberFormat="1" applyFont="1" applyAlignment="1">
      <alignment horizontal="right" vertical="center"/>
    </xf>
    <xf numFmtId="2" fontId="19" fillId="0" borderId="0" xfId="0" applyNumberFormat="1" applyFont="1" applyAlignment="1">
      <alignment horizontal="center" vertical="center"/>
    </xf>
    <xf numFmtId="2" fontId="20" fillId="0" borderId="0" xfId="0" applyNumberFormat="1" applyFont="1" applyAlignment="1">
      <alignment horizontal="center" vertical="center"/>
    </xf>
    <xf numFmtId="0" fontId="18" fillId="0" borderId="0" xfId="0" applyFont="1" applyAlignment="1">
      <alignment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right" vertical="center"/>
    </xf>
    <xf numFmtId="164" fontId="7" fillId="0" borderId="0" xfId="0" applyNumberFormat="1" applyFont="1" applyAlignment="1">
      <alignment horizontal="right" vertical="center"/>
    </xf>
    <xf numFmtId="3" fontId="4" fillId="0" borderId="4" xfId="0" applyNumberFormat="1" applyFont="1" applyBorder="1" applyAlignment="1">
      <alignment vertical="center"/>
    </xf>
    <xf numFmtId="164" fontId="4" fillId="0" borderId="4" xfId="0" applyNumberFormat="1" applyFont="1" applyBorder="1" applyAlignment="1">
      <alignment vertical="center" wrapText="1"/>
    </xf>
    <xf numFmtId="164" fontId="3" fillId="0" borderId="4" xfId="0" applyNumberFormat="1" applyFont="1" applyBorder="1" applyAlignment="1">
      <alignment vertical="center"/>
    </xf>
    <xf numFmtId="164" fontId="4" fillId="0" borderId="4" xfId="0" applyNumberFormat="1" applyFont="1" applyBorder="1" applyAlignment="1">
      <alignment horizontal="right" vertical="center" wrapText="1"/>
    </xf>
    <xf numFmtId="164" fontId="4" fillId="0" borderId="0" xfId="0" applyNumberFormat="1" applyFont="1" applyAlignment="1">
      <alignment horizontal="center" vertical="center"/>
    </xf>
    <xf numFmtId="166" fontId="2" fillId="0" borderId="0" xfId="0" applyNumberFormat="1" applyFont="1" applyAlignment="1">
      <alignment vertical="center"/>
    </xf>
    <xf numFmtId="164" fontId="7" fillId="0" borderId="0" xfId="0" quotePrefix="1" applyNumberFormat="1" applyFont="1" applyAlignment="1">
      <alignment horizontal="right" vertical="center"/>
    </xf>
    <xf numFmtId="164" fontId="11" fillId="0" borderId="0" xfId="0" applyNumberFormat="1" applyFont="1" applyAlignment="1">
      <alignment vertical="center"/>
    </xf>
    <xf numFmtId="164" fontId="7" fillId="0" borderId="0" xfId="0" applyNumberFormat="1" applyFont="1" applyAlignment="1">
      <alignment horizontal="left" vertical="center"/>
    </xf>
    <xf numFmtId="164" fontId="4" fillId="0" borderId="11" xfId="0" applyNumberFormat="1" applyFont="1" applyBorder="1" applyAlignment="1">
      <alignment horizontal="left" vertical="center"/>
    </xf>
    <xf numFmtId="164" fontId="4" fillId="0" borderId="11" xfId="0" applyNumberFormat="1" applyFont="1" applyBorder="1" applyAlignment="1">
      <alignment vertical="center"/>
    </xf>
    <xf numFmtId="4" fontId="2" fillId="0" borderId="11" xfId="0" applyNumberFormat="1" applyFont="1" applyBorder="1" applyAlignment="1">
      <alignment vertical="center"/>
    </xf>
    <xf numFmtId="164" fontId="4" fillId="0" borderId="11" xfId="0" applyNumberFormat="1" applyFont="1" applyBorder="1" applyAlignment="1">
      <alignment horizontal="right" vertical="center"/>
    </xf>
    <xf numFmtId="0" fontId="2" fillId="0" borderId="11" xfId="0" applyFont="1" applyBorder="1" applyAlignment="1">
      <alignment vertical="center"/>
    </xf>
    <xf numFmtId="164" fontId="11" fillId="0" borderId="0" xfId="0" applyNumberFormat="1" applyFont="1" applyAlignment="1">
      <alignment horizontal="left" vertical="center"/>
    </xf>
    <xf numFmtId="4" fontId="11" fillId="0" borderId="0" xfId="0" applyNumberFormat="1" applyFont="1" applyAlignment="1">
      <alignment vertical="center"/>
    </xf>
    <xf numFmtId="0" fontId="3" fillId="0" borderId="0" xfId="0" applyFont="1" applyAlignment="1">
      <alignment horizontal="right" vertical="center"/>
    </xf>
    <xf numFmtId="4" fontId="2" fillId="0" borderId="0" xfId="0" applyNumberFormat="1" applyFont="1" applyAlignment="1">
      <alignment horizontal="right" vertical="center"/>
    </xf>
    <xf numFmtId="4" fontId="3" fillId="0" borderId="0" xfId="0" applyNumberFormat="1" applyFont="1" applyAlignment="1">
      <alignment horizontal="right" vertical="center"/>
    </xf>
    <xf numFmtId="3" fontId="3" fillId="0" borderId="0" xfId="0" applyNumberFormat="1" applyFont="1" applyAlignment="1">
      <alignment horizontal="right" vertical="center"/>
    </xf>
    <xf numFmtId="164" fontId="13" fillId="0" borderId="4" xfId="0" applyNumberFormat="1" applyFont="1" applyBorder="1" applyAlignment="1">
      <alignment horizontal="center" vertical="center"/>
    </xf>
    <xf numFmtId="1" fontId="13" fillId="0" borderId="4" xfId="0" applyNumberFormat="1" applyFont="1" applyBorder="1" applyAlignment="1">
      <alignment horizontal="right" vertical="center"/>
    </xf>
    <xf numFmtId="2" fontId="14" fillId="0" borderId="4" xfId="0" applyNumberFormat="1" applyFont="1" applyBorder="1" applyAlignment="1">
      <alignment horizontal="center" vertical="center"/>
    </xf>
    <xf numFmtId="1" fontId="13" fillId="0" borderId="3" xfId="0" applyNumberFormat="1" applyFont="1" applyBorder="1" applyAlignment="1">
      <alignment horizontal="right" vertical="center"/>
    </xf>
    <xf numFmtId="1" fontId="13" fillId="0" borderId="8" xfId="0" applyNumberFormat="1" applyFont="1" applyBorder="1" applyAlignment="1">
      <alignment horizontal="right" vertical="center"/>
    </xf>
    <xf numFmtId="1" fontId="13" fillId="0" borderId="5" xfId="0" applyNumberFormat="1" applyFont="1" applyBorder="1" applyAlignment="1">
      <alignment horizontal="right" vertical="center"/>
    </xf>
    <xf numFmtId="1" fontId="13" fillId="0" borderId="4" xfId="0" applyNumberFormat="1" applyFont="1" applyBorder="1" applyAlignment="1">
      <alignment horizontal="right" vertical="center" wrapText="1"/>
    </xf>
    <xf numFmtId="2" fontId="14" fillId="0" borderId="6" xfId="0" applyNumberFormat="1" applyFont="1" applyBorder="1" applyAlignment="1" applyProtection="1">
      <alignment horizontal="center" vertical="center" wrapText="1"/>
      <protection locked="0"/>
    </xf>
    <xf numFmtId="164" fontId="4" fillId="0" borderId="5" xfId="0" applyNumberFormat="1" applyFont="1" applyBorder="1" applyAlignment="1">
      <alignment horizontal="left" vertical="center" wrapText="1"/>
    </xf>
    <xf numFmtId="164" fontId="2" fillId="0" borderId="5" xfId="0" applyNumberFormat="1" applyFont="1" applyBorder="1" applyAlignment="1">
      <alignment horizontal="left" vertical="center" wrapText="1"/>
    </xf>
    <xf numFmtId="164" fontId="3" fillId="0" borderId="0" xfId="0" applyNumberFormat="1" applyFont="1" applyAlignment="1">
      <alignment horizontal="center" vertical="center"/>
    </xf>
    <xf numFmtId="0" fontId="0" fillId="0" borderId="0" xfId="0" applyAlignment="1">
      <alignment horizontal="center" vertical="center"/>
    </xf>
    <xf numFmtId="164" fontId="2" fillId="0" borderId="0" xfId="0" applyNumberFormat="1" applyFont="1" applyAlignment="1">
      <alignment horizontal="left" vertical="top" wrapText="1"/>
    </xf>
    <xf numFmtId="0" fontId="0" fillId="0" borderId="0" xfId="0" applyAlignment="1">
      <alignment horizontal="left" vertical="top" wrapText="1"/>
    </xf>
    <xf numFmtId="164" fontId="13" fillId="0" borderId="4" xfId="0" applyNumberFormat="1" applyFont="1" applyBorder="1" applyAlignment="1">
      <alignment horizontal="center" vertical="center"/>
    </xf>
    <xf numFmtId="164" fontId="3" fillId="0" borderId="3" xfId="0" applyNumberFormat="1" applyFont="1" applyBorder="1" applyAlignment="1">
      <alignment horizontal="center" vertical="center"/>
    </xf>
    <xf numFmtId="164" fontId="3" fillId="0" borderId="6" xfId="0" applyNumberFormat="1" applyFont="1" applyBorder="1" applyAlignment="1">
      <alignment horizontal="center" vertical="center"/>
    </xf>
    <xf numFmtId="164" fontId="4" fillId="0" borderId="5" xfId="0" applyNumberFormat="1" applyFont="1" applyBorder="1" applyAlignment="1">
      <alignment horizontal="left" vertical="top" wrapText="1"/>
    </xf>
  </cellXfs>
  <cellStyles count="2">
    <cellStyle name="Navadno" xfId="0" builtinId="0"/>
    <cellStyle name="Odstotek" xfId="1" builtinId="5"/>
  </cellStyles>
  <dxfs count="6">
    <dxf>
      <fill>
        <patternFill>
          <bgColor rgb="FF92D050"/>
        </patternFill>
      </fill>
      <border>
        <left style="thin">
          <color auto="1"/>
        </left>
        <right style="thin">
          <color auto="1"/>
        </right>
        <top style="thin">
          <color auto="1"/>
        </top>
        <bottom style="thin">
          <color auto="1"/>
        </bottom>
      </border>
    </dxf>
    <dxf>
      <border>
        <left/>
        <right/>
        <top/>
        <bottom/>
        <vertical/>
        <horizontal/>
      </border>
    </dxf>
    <dxf>
      <fill>
        <patternFill>
          <bgColor rgb="FF92D050"/>
        </patternFill>
      </fill>
      <border>
        <left style="thin">
          <color auto="1"/>
        </left>
        <right style="thin">
          <color auto="1"/>
        </right>
        <top style="thin">
          <color auto="1"/>
        </top>
        <bottom style="thin">
          <color auto="1"/>
        </bottom>
      </border>
    </dxf>
    <dxf>
      <border>
        <left/>
        <right/>
        <top/>
        <bottom/>
        <vertical/>
        <horizontal/>
      </border>
    </dxf>
    <dxf>
      <fill>
        <patternFill>
          <bgColor rgb="FF92D050"/>
        </patternFill>
      </fill>
      <border>
        <left style="thin">
          <color auto="1"/>
        </left>
        <right style="thin">
          <color auto="1"/>
        </right>
        <top style="thin">
          <color auto="1"/>
        </top>
        <bottom style="thin">
          <color auto="1"/>
        </bottom>
      </border>
    </dxf>
    <dxf>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16"/>
  <sheetViews>
    <sheetView tabSelected="1" topLeftCell="A338" zoomScale="130" zoomScaleNormal="130" zoomScaleSheetLayoutView="100" workbookViewId="0">
      <selection activeCell="G340" sqref="G340"/>
    </sheetView>
  </sheetViews>
  <sheetFormatPr defaultColWidth="10" defaultRowHeight="12" x14ac:dyDescent="0.3"/>
  <cols>
    <col min="1" max="1" width="49" style="16" customWidth="1"/>
    <col min="2" max="2" width="22.33203125" style="22" customWidth="1"/>
    <col min="3" max="3" width="8.5546875" style="16" customWidth="1"/>
    <col min="4" max="4" width="7.88671875" style="16" customWidth="1"/>
    <col min="5" max="5" width="9.6640625" style="16" customWidth="1"/>
    <col min="6" max="6" width="9" style="15" customWidth="1"/>
    <col min="7" max="7" width="9.6640625" style="7" customWidth="1"/>
    <col min="8" max="8" width="9" style="11" customWidth="1"/>
    <col min="9" max="67" width="10" style="7"/>
    <col min="68" max="69" width="14.6640625" style="7" customWidth="1"/>
    <col min="70" max="70" width="15.33203125" style="7" customWidth="1"/>
    <col min="71" max="16384" width="10" style="7"/>
  </cols>
  <sheetData>
    <row r="1" spans="1:8" ht="13.35" customHeight="1" x14ac:dyDescent="0.3">
      <c r="A1" s="3" t="s">
        <v>0</v>
      </c>
      <c r="B1" s="4" t="s">
        <v>1</v>
      </c>
      <c r="C1" s="5"/>
      <c r="D1" s="5"/>
      <c r="E1" s="5"/>
      <c r="F1" s="6"/>
      <c r="G1" s="6"/>
      <c r="H1" s="6"/>
    </row>
    <row r="2" spans="1:8" ht="13.35" customHeight="1" x14ac:dyDescent="0.3">
      <c r="A2" s="3"/>
      <c r="B2" s="8"/>
      <c r="C2" s="9"/>
      <c r="D2" s="9"/>
      <c r="E2" s="9"/>
      <c r="F2" s="10"/>
    </row>
    <row r="3" spans="1:8" ht="13.35" customHeight="1" x14ac:dyDescent="0.3">
      <c r="A3" s="3" t="s">
        <v>2</v>
      </c>
      <c r="B3" s="12"/>
      <c r="C3" s="5"/>
      <c r="D3" s="5"/>
      <c r="E3" s="5"/>
      <c r="F3" s="6"/>
      <c r="G3" s="6"/>
      <c r="H3" s="6"/>
    </row>
    <row r="4" spans="1:8" ht="13.35" customHeight="1" x14ac:dyDescent="0.3">
      <c r="A4" s="3"/>
      <c r="B4" s="13"/>
      <c r="C4" s="14"/>
      <c r="D4" s="14"/>
      <c r="E4" s="14"/>
      <c r="G4" s="16"/>
    </row>
    <row r="5" spans="1:8" ht="13.35" customHeight="1" x14ac:dyDescent="0.3">
      <c r="A5" s="3" t="s">
        <v>3</v>
      </c>
      <c r="B5" s="17" t="s">
        <v>4</v>
      </c>
      <c r="C5" s="18"/>
      <c r="D5" s="5"/>
      <c r="E5" s="5"/>
      <c r="F5" s="6"/>
      <c r="G5" s="6"/>
      <c r="H5" s="6"/>
    </row>
    <row r="6" spans="1:8" ht="13.35" customHeight="1" x14ac:dyDescent="0.3">
      <c r="B6" s="13"/>
      <c r="C6" s="14"/>
      <c r="D6" s="14"/>
      <c r="E6" s="14"/>
      <c r="G6" s="16"/>
    </row>
    <row r="7" spans="1:8" ht="13.35" customHeight="1" x14ac:dyDescent="0.3">
      <c r="B7" s="13"/>
      <c r="C7" s="14"/>
      <c r="D7" s="14"/>
      <c r="E7" s="14"/>
      <c r="G7" s="16"/>
    </row>
    <row r="8" spans="1:8" ht="13.35" customHeight="1" x14ac:dyDescent="0.3">
      <c r="B8" s="13"/>
      <c r="C8" s="14"/>
      <c r="D8" s="14"/>
      <c r="E8" s="14"/>
      <c r="G8" s="16"/>
    </row>
    <row r="9" spans="1:8" ht="18" customHeight="1" x14ac:dyDescent="0.3">
      <c r="A9" s="164" t="s">
        <v>5</v>
      </c>
      <c r="B9" s="165"/>
      <c r="C9" s="165"/>
      <c r="D9" s="165"/>
      <c r="E9" s="165"/>
      <c r="F9" s="165"/>
      <c r="G9" s="165"/>
      <c r="H9" s="165"/>
    </row>
    <row r="10" spans="1:8" ht="15.75" customHeight="1" x14ac:dyDescent="0.3">
      <c r="B10" s="13"/>
      <c r="C10" s="20"/>
      <c r="D10" s="20"/>
      <c r="E10" s="20"/>
      <c r="G10" s="16"/>
    </row>
    <row r="11" spans="1:8" ht="13.35" customHeight="1" x14ac:dyDescent="0.3">
      <c r="A11" s="21"/>
      <c r="C11" s="20"/>
      <c r="D11" s="20"/>
      <c r="E11" s="20"/>
      <c r="G11" s="16"/>
    </row>
    <row r="12" spans="1:8" ht="78" customHeight="1" x14ac:dyDescent="0.3">
      <c r="A12" s="166" t="s">
        <v>6</v>
      </c>
      <c r="B12" s="167"/>
      <c r="C12" s="167"/>
      <c r="D12" s="167"/>
      <c r="E12" s="167"/>
      <c r="F12" s="167"/>
      <c r="G12" s="167"/>
      <c r="H12" s="167"/>
    </row>
    <row r="13" spans="1:8" ht="13.35" customHeight="1" x14ac:dyDescent="0.3">
      <c r="A13" s="22"/>
      <c r="C13" s="22"/>
      <c r="D13" s="22"/>
      <c r="E13" s="22"/>
      <c r="G13" s="16"/>
    </row>
    <row r="14" spans="1:8" ht="13.35" customHeight="1" x14ac:dyDescent="0.3">
      <c r="A14" s="22"/>
      <c r="C14" s="22"/>
      <c r="D14" s="22"/>
      <c r="E14" s="22"/>
      <c r="G14" s="16"/>
    </row>
    <row r="15" spans="1:8" ht="13.35" customHeight="1" x14ac:dyDescent="0.3">
      <c r="A15" s="22"/>
      <c r="C15" s="22"/>
      <c r="D15" s="22"/>
      <c r="E15" s="22"/>
      <c r="G15" s="16"/>
    </row>
    <row r="16" spans="1:8" ht="13.35" customHeight="1" x14ac:dyDescent="0.3">
      <c r="A16" s="22"/>
      <c r="C16" s="22"/>
      <c r="D16" s="22"/>
      <c r="E16" s="22"/>
      <c r="G16" s="16"/>
    </row>
    <row r="17" spans="1:8" ht="13.35" customHeight="1" x14ac:dyDescent="0.3">
      <c r="A17" s="22"/>
      <c r="C17" s="22"/>
      <c r="D17" s="22"/>
      <c r="E17" s="22"/>
      <c r="G17" s="16"/>
      <c r="H17" s="23"/>
    </row>
    <row r="18" spans="1:8" ht="13.35" customHeight="1" x14ac:dyDescent="0.3">
      <c r="A18" s="22"/>
      <c r="C18" s="22"/>
      <c r="D18" s="22"/>
      <c r="E18" s="22"/>
      <c r="G18" s="16"/>
      <c r="H18" s="23"/>
    </row>
    <row r="19" spans="1:8" ht="13.35" customHeight="1" x14ac:dyDescent="0.3">
      <c r="A19" s="14"/>
      <c r="B19" s="24" t="s">
        <v>7</v>
      </c>
      <c r="C19" s="25" t="s">
        <v>8</v>
      </c>
      <c r="D19" s="26"/>
      <c r="E19" s="169" t="s">
        <v>9</v>
      </c>
      <c r="F19" s="170"/>
      <c r="G19" s="168" t="s">
        <v>10</v>
      </c>
      <c r="H19" s="168"/>
    </row>
    <row r="20" spans="1:8" ht="13.35" customHeight="1" x14ac:dyDescent="0.3">
      <c r="B20" s="24" t="s">
        <v>11</v>
      </c>
      <c r="C20" s="27" t="s">
        <v>12</v>
      </c>
      <c r="D20" s="27" t="s">
        <v>13</v>
      </c>
      <c r="E20" s="27" t="s">
        <v>14</v>
      </c>
      <c r="F20" s="28" t="s">
        <v>15</v>
      </c>
      <c r="G20" s="154" t="s">
        <v>14</v>
      </c>
      <c r="H20" s="154" t="s">
        <v>16</v>
      </c>
    </row>
    <row r="21" spans="1:8" ht="13.35" customHeight="1" x14ac:dyDescent="0.3">
      <c r="A21" s="14" t="s">
        <v>17</v>
      </c>
      <c r="C21" s="19"/>
      <c r="D21" s="19"/>
      <c r="E21" s="19"/>
      <c r="G21" s="29"/>
      <c r="H21" s="29"/>
    </row>
    <row r="22" spans="1:8" ht="13.35" customHeight="1" x14ac:dyDescent="0.3">
      <c r="A22" s="14"/>
      <c r="C22" s="19"/>
      <c r="D22" s="19"/>
      <c r="E22" s="19"/>
      <c r="G22" s="29"/>
      <c r="H22" s="29"/>
    </row>
    <row r="23" spans="1:8" ht="13.35" customHeight="1" x14ac:dyDescent="0.3">
      <c r="A23" s="14" t="s">
        <v>18</v>
      </c>
      <c r="G23" s="29"/>
      <c r="H23" s="29"/>
    </row>
    <row r="24" spans="1:8" ht="13.35" customHeight="1" x14ac:dyDescent="0.3">
      <c r="A24" s="16" t="s">
        <v>19</v>
      </c>
      <c r="B24" s="30" t="s">
        <v>20</v>
      </c>
      <c r="C24" s="31" t="s">
        <v>21</v>
      </c>
      <c r="D24" s="31"/>
      <c r="E24" s="32" t="s">
        <v>22</v>
      </c>
      <c r="F24" s="28">
        <v>2</v>
      </c>
      <c r="G24" s="1"/>
      <c r="H24" s="33">
        <f>IF(ISNUMBER(F24),F24*G24,"")</f>
        <v>0</v>
      </c>
    </row>
    <row r="25" spans="1:8" ht="13.35" customHeight="1" x14ac:dyDescent="0.3">
      <c r="A25" s="16" t="s">
        <v>23</v>
      </c>
      <c r="B25" s="30" t="s">
        <v>20</v>
      </c>
      <c r="C25" s="31" t="s">
        <v>21</v>
      </c>
      <c r="D25" s="31"/>
      <c r="E25" s="32" t="s">
        <v>22</v>
      </c>
      <c r="F25" s="28">
        <v>2</v>
      </c>
      <c r="G25" s="1"/>
      <c r="H25" s="33">
        <f t="shared" ref="H25:H56" si="0">IF(ISNUMBER(F25),F25*G25,"")</f>
        <v>0</v>
      </c>
    </row>
    <row r="26" spans="1:8" ht="13.35" customHeight="1" x14ac:dyDescent="0.3">
      <c r="A26" s="16" t="s">
        <v>24</v>
      </c>
      <c r="B26" s="30" t="s">
        <v>20</v>
      </c>
      <c r="C26" s="31" t="s">
        <v>21</v>
      </c>
      <c r="D26" s="31"/>
      <c r="E26" s="32" t="s">
        <v>22</v>
      </c>
      <c r="F26" s="28">
        <v>4</v>
      </c>
      <c r="G26" s="1"/>
      <c r="H26" s="33">
        <f t="shared" si="0"/>
        <v>0</v>
      </c>
    </row>
    <row r="27" spans="1:8" ht="13.35" customHeight="1" x14ac:dyDescent="0.3">
      <c r="A27" s="34" t="s">
        <v>25</v>
      </c>
      <c r="B27" s="30" t="s">
        <v>20</v>
      </c>
      <c r="C27" s="31" t="s">
        <v>26</v>
      </c>
      <c r="D27" s="31"/>
      <c r="E27" s="32" t="s">
        <v>27</v>
      </c>
      <c r="F27" s="28">
        <v>1</v>
      </c>
      <c r="G27" s="1"/>
      <c r="H27" s="33">
        <f t="shared" si="0"/>
        <v>0</v>
      </c>
    </row>
    <row r="28" spans="1:8" ht="13.35" customHeight="1" x14ac:dyDescent="0.3">
      <c r="A28" s="34"/>
      <c r="E28" s="3"/>
      <c r="G28" s="60" t="s">
        <v>28</v>
      </c>
      <c r="H28" s="35" t="str">
        <f t="shared" si="0"/>
        <v/>
      </c>
    </row>
    <row r="29" spans="1:8" ht="13.35" customHeight="1" x14ac:dyDescent="0.3">
      <c r="A29" s="14" t="s">
        <v>29</v>
      </c>
      <c r="E29" s="3"/>
      <c r="G29" s="60" t="s">
        <v>28</v>
      </c>
      <c r="H29" s="35" t="str">
        <f t="shared" si="0"/>
        <v/>
      </c>
    </row>
    <row r="30" spans="1:8" ht="13.35" customHeight="1" x14ac:dyDescent="0.3">
      <c r="A30" s="14" t="s">
        <v>30</v>
      </c>
      <c r="D30" s="36"/>
      <c r="E30" s="3"/>
      <c r="G30" s="60" t="s">
        <v>28</v>
      </c>
      <c r="H30" s="35" t="str">
        <f t="shared" si="0"/>
        <v/>
      </c>
    </row>
    <row r="31" spans="1:8" ht="13.35" customHeight="1" x14ac:dyDescent="0.3">
      <c r="A31" s="37" t="s">
        <v>31</v>
      </c>
      <c r="B31" s="38" t="s">
        <v>32</v>
      </c>
      <c r="C31" s="39" t="s">
        <v>33</v>
      </c>
      <c r="D31" s="40">
        <v>9179</v>
      </c>
      <c r="E31" s="41">
        <v>20000</v>
      </c>
      <c r="F31" s="155">
        <v>1</v>
      </c>
      <c r="G31" s="2"/>
      <c r="H31" s="33">
        <f t="shared" si="0"/>
        <v>0</v>
      </c>
    </row>
    <row r="32" spans="1:8" ht="13.35" customHeight="1" x14ac:dyDescent="0.3">
      <c r="A32" s="7" t="s">
        <v>34</v>
      </c>
      <c r="B32" s="38" t="s">
        <v>35</v>
      </c>
      <c r="C32" s="39" t="s">
        <v>33</v>
      </c>
      <c r="D32" s="40">
        <v>9179</v>
      </c>
      <c r="E32" s="41">
        <v>20000</v>
      </c>
      <c r="F32" s="155">
        <v>1</v>
      </c>
      <c r="G32" s="2"/>
      <c r="H32" s="33">
        <f t="shared" si="0"/>
        <v>0</v>
      </c>
    </row>
    <row r="33" spans="1:8" ht="13.35" customHeight="1" x14ac:dyDescent="0.3">
      <c r="A33" s="37" t="s">
        <v>36</v>
      </c>
      <c r="B33" s="38" t="s">
        <v>37</v>
      </c>
      <c r="C33" s="39" t="s">
        <v>33</v>
      </c>
      <c r="D33" s="40">
        <v>9179</v>
      </c>
      <c r="E33" s="41">
        <v>20000</v>
      </c>
      <c r="F33" s="155">
        <v>1</v>
      </c>
      <c r="G33" s="2"/>
      <c r="H33" s="33">
        <f t="shared" si="0"/>
        <v>0</v>
      </c>
    </row>
    <row r="34" spans="1:8" ht="13.35" customHeight="1" x14ac:dyDescent="0.3">
      <c r="A34" s="7" t="s">
        <v>38</v>
      </c>
      <c r="B34" s="38" t="s">
        <v>39</v>
      </c>
      <c r="C34" s="39" t="s">
        <v>33</v>
      </c>
      <c r="D34" s="40">
        <v>9179</v>
      </c>
      <c r="E34" s="41">
        <v>800</v>
      </c>
      <c r="F34" s="155">
        <v>12</v>
      </c>
      <c r="G34" s="2"/>
      <c r="H34" s="33">
        <f t="shared" si="0"/>
        <v>0</v>
      </c>
    </row>
    <row r="35" spans="1:8" ht="13.35" customHeight="1" x14ac:dyDescent="0.3">
      <c r="A35" s="7" t="s">
        <v>40</v>
      </c>
      <c r="B35" s="38" t="s">
        <v>39</v>
      </c>
      <c r="C35" s="39" t="s">
        <v>33</v>
      </c>
      <c r="D35" s="40">
        <v>9179</v>
      </c>
      <c r="E35" s="41">
        <v>5000</v>
      </c>
      <c r="F35" s="155">
        <v>1</v>
      </c>
      <c r="G35" s="2"/>
      <c r="H35" s="33">
        <f t="shared" si="0"/>
        <v>0</v>
      </c>
    </row>
    <row r="36" spans="1:8" ht="13.35" customHeight="1" x14ac:dyDescent="0.3">
      <c r="B36" s="34" t="s">
        <v>41</v>
      </c>
      <c r="D36" s="36"/>
      <c r="E36" s="3"/>
      <c r="F36" s="59"/>
      <c r="G36" s="60"/>
      <c r="H36" s="35" t="str">
        <f t="shared" si="0"/>
        <v/>
      </c>
    </row>
    <row r="37" spans="1:8" ht="13.35" customHeight="1" x14ac:dyDescent="0.3">
      <c r="C37" s="34"/>
      <c r="D37" s="36"/>
      <c r="E37" s="3"/>
      <c r="F37" s="59"/>
      <c r="G37" s="60"/>
      <c r="H37" s="35" t="str">
        <f t="shared" si="0"/>
        <v/>
      </c>
    </row>
    <row r="38" spans="1:8" ht="13.35" customHeight="1" x14ac:dyDescent="0.3">
      <c r="C38" s="34"/>
      <c r="D38" s="36"/>
      <c r="E38" s="3"/>
      <c r="F38" s="59"/>
      <c r="G38" s="60"/>
      <c r="H38" s="35" t="str">
        <f t="shared" si="0"/>
        <v/>
      </c>
    </row>
    <row r="39" spans="1:8" ht="13.35" customHeight="1" x14ac:dyDescent="0.3">
      <c r="A39" s="14" t="s">
        <v>42</v>
      </c>
      <c r="D39" s="36"/>
      <c r="E39" s="3"/>
      <c r="F39" s="59"/>
      <c r="G39" s="60"/>
      <c r="H39" s="35" t="str">
        <f t="shared" si="0"/>
        <v/>
      </c>
    </row>
    <row r="40" spans="1:8" ht="13.35" customHeight="1" x14ac:dyDescent="0.3">
      <c r="A40" s="42" t="s">
        <v>43</v>
      </c>
      <c r="B40" s="43" t="s">
        <v>44</v>
      </c>
      <c r="C40" s="39" t="s">
        <v>33</v>
      </c>
      <c r="D40" s="40">
        <v>7030</v>
      </c>
      <c r="E40" s="41">
        <v>8000</v>
      </c>
      <c r="F40" s="155">
        <v>1</v>
      </c>
      <c r="G40" s="2"/>
      <c r="H40" s="33">
        <f t="shared" si="0"/>
        <v>0</v>
      </c>
    </row>
    <row r="41" spans="1:8" ht="13.35" customHeight="1" x14ac:dyDescent="0.3">
      <c r="A41" s="42" t="s">
        <v>45</v>
      </c>
      <c r="B41" s="38" t="s">
        <v>46</v>
      </c>
      <c r="C41" s="39" t="s">
        <v>33</v>
      </c>
      <c r="D41" s="40">
        <v>7030</v>
      </c>
      <c r="E41" s="41">
        <v>8000</v>
      </c>
      <c r="F41" s="155">
        <v>1</v>
      </c>
      <c r="G41" s="2"/>
      <c r="H41" s="33">
        <f t="shared" si="0"/>
        <v>0</v>
      </c>
    </row>
    <row r="42" spans="1:8" ht="13.35" customHeight="1" x14ac:dyDescent="0.3">
      <c r="A42" s="42" t="s">
        <v>47</v>
      </c>
      <c r="B42" s="38" t="s">
        <v>48</v>
      </c>
      <c r="C42" s="39" t="s">
        <v>33</v>
      </c>
      <c r="D42" s="40">
        <v>7030</v>
      </c>
      <c r="E42" s="41">
        <v>8000</v>
      </c>
      <c r="F42" s="155">
        <v>1</v>
      </c>
      <c r="G42" s="2"/>
      <c r="H42" s="33">
        <f t="shared" si="0"/>
        <v>0</v>
      </c>
    </row>
    <row r="43" spans="1:8" ht="13.35" customHeight="1" x14ac:dyDescent="0.3">
      <c r="C43" s="34"/>
      <c r="D43" s="36"/>
      <c r="E43" s="3"/>
      <c r="F43" s="59"/>
      <c r="G43" s="60" t="s">
        <v>28</v>
      </c>
      <c r="H43" s="35" t="str">
        <f t="shared" si="0"/>
        <v/>
      </c>
    </row>
    <row r="44" spans="1:8" ht="13.35" customHeight="1" x14ac:dyDescent="0.3">
      <c r="C44" s="34"/>
      <c r="D44" s="36"/>
      <c r="E44" s="3"/>
      <c r="F44" s="59"/>
      <c r="G44" s="60" t="s">
        <v>28</v>
      </c>
      <c r="H44" s="35" t="str">
        <f t="shared" si="0"/>
        <v/>
      </c>
    </row>
    <row r="45" spans="1:8" ht="13.35" customHeight="1" x14ac:dyDescent="0.3">
      <c r="A45" s="14" t="s">
        <v>49</v>
      </c>
      <c r="D45" s="36"/>
      <c r="E45" s="3"/>
      <c r="F45" s="59"/>
      <c r="G45" s="60" t="s">
        <v>28</v>
      </c>
      <c r="H45" s="35" t="str">
        <f t="shared" si="0"/>
        <v/>
      </c>
    </row>
    <row r="46" spans="1:8" ht="13.35" customHeight="1" x14ac:dyDescent="0.3">
      <c r="A46" s="44" t="s">
        <v>50</v>
      </c>
      <c r="E46" s="3"/>
      <c r="F46" s="59"/>
      <c r="G46" s="60"/>
      <c r="H46" s="35" t="str">
        <f t="shared" si="0"/>
        <v/>
      </c>
    </row>
    <row r="47" spans="1:8" ht="13.35" customHeight="1" x14ac:dyDescent="0.3">
      <c r="A47" s="7" t="s">
        <v>34</v>
      </c>
      <c r="B47" s="38" t="s">
        <v>35</v>
      </c>
      <c r="C47" s="39" t="s">
        <v>51</v>
      </c>
      <c r="D47" s="40">
        <v>14864</v>
      </c>
      <c r="E47" s="41">
        <v>50000</v>
      </c>
      <c r="F47" s="155">
        <v>1</v>
      </c>
      <c r="G47" s="2"/>
      <c r="H47" s="33">
        <f t="shared" si="0"/>
        <v>0</v>
      </c>
    </row>
    <row r="48" spans="1:8" ht="13.35" customHeight="1" x14ac:dyDescent="0.3">
      <c r="A48" s="37" t="s">
        <v>52</v>
      </c>
      <c r="B48" s="38" t="s">
        <v>53</v>
      </c>
      <c r="C48" s="39" t="s">
        <v>51</v>
      </c>
      <c r="D48" s="40">
        <v>14864</v>
      </c>
      <c r="E48" s="41">
        <v>50000</v>
      </c>
      <c r="F48" s="155">
        <v>1</v>
      </c>
      <c r="G48" s="2"/>
      <c r="H48" s="33">
        <f t="shared" si="0"/>
        <v>0</v>
      </c>
    </row>
    <row r="49" spans="1:8" ht="13.35" customHeight="1" x14ac:dyDescent="0.3">
      <c r="A49" s="7" t="s">
        <v>54</v>
      </c>
      <c r="B49" s="38" t="s">
        <v>55</v>
      </c>
      <c r="C49" s="39" t="s">
        <v>51</v>
      </c>
      <c r="D49" s="40">
        <v>14864</v>
      </c>
      <c r="E49" s="41">
        <v>50000</v>
      </c>
      <c r="F49" s="155">
        <v>1</v>
      </c>
      <c r="G49" s="2"/>
      <c r="H49" s="33">
        <f t="shared" si="0"/>
        <v>0</v>
      </c>
    </row>
    <row r="50" spans="1:8" ht="13.35" customHeight="1" x14ac:dyDescent="0.3">
      <c r="A50" s="22"/>
      <c r="B50" s="45"/>
      <c r="C50" s="19"/>
      <c r="D50" s="19"/>
      <c r="E50" s="46"/>
      <c r="F50" s="59"/>
      <c r="G50" s="60"/>
      <c r="H50" s="35" t="str">
        <f t="shared" si="0"/>
        <v/>
      </c>
    </row>
    <row r="51" spans="1:8" ht="13.35" customHeight="1" x14ac:dyDescent="0.3">
      <c r="A51" s="22"/>
      <c r="B51" s="45"/>
      <c r="C51" s="19"/>
      <c r="D51" s="19"/>
      <c r="E51" s="46"/>
      <c r="F51" s="59"/>
      <c r="G51" s="60"/>
      <c r="H51" s="35" t="str">
        <f t="shared" si="0"/>
        <v/>
      </c>
    </row>
    <row r="52" spans="1:8" ht="13.35" customHeight="1" x14ac:dyDescent="0.3">
      <c r="A52" s="44" t="s">
        <v>56</v>
      </c>
      <c r="B52" s="37"/>
      <c r="C52" s="7"/>
      <c r="D52" s="47"/>
      <c r="E52" s="48"/>
      <c r="F52" s="59"/>
      <c r="G52" s="60"/>
      <c r="H52" s="35" t="str">
        <f t="shared" si="0"/>
        <v/>
      </c>
    </row>
    <row r="53" spans="1:8" ht="13.35" customHeight="1" x14ac:dyDescent="0.3">
      <c r="A53" s="7" t="s">
        <v>57</v>
      </c>
      <c r="B53" s="38" t="s">
        <v>58</v>
      </c>
      <c r="C53" s="39" t="s">
        <v>51</v>
      </c>
      <c r="D53" s="40">
        <v>9340</v>
      </c>
      <c r="E53" s="41">
        <v>800</v>
      </c>
      <c r="F53" s="155">
        <v>16</v>
      </c>
      <c r="G53" s="2"/>
      <c r="H53" s="33">
        <f t="shared" si="0"/>
        <v>0</v>
      </c>
    </row>
    <row r="54" spans="1:8" ht="13.35" customHeight="1" x14ac:dyDescent="0.3">
      <c r="A54" s="7" t="s">
        <v>59</v>
      </c>
      <c r="B54" s="38" t="s">
        <v>39</v>
      </c>
      <c r="C54" s="39" t="s">
        <v>51</v>
      </c>
      <c r="D54" s="40">
        <v>9340</v>
      </c>
      <c r="E54" s="41">
        <v>800</v>
      </c>
      <c r="F54" s="155">
        <v>16</v>
      </c>
      <c r="G54" s="2"/>
      <c r="H54" s="33">
        <f t="shared" si="0"/>
        <v>0</v>
      </c>
    </row>
    <row r="55" spans="1:8" ht="13.35" customHeight="1" x14ac:dyDescent="0.3">
      <c r="A55" s="7" t="s">
        <v>60</v>
      </c>
      <c r="B55" s="38" t="s">
        <v>39</v>
      </c>
      <c r="C55" s="39" t="s">
        <v>51</v>
      </c>
      <c r="D55" s="40">
        <v>9340</v>
      </c>
      <c r="E55" s="41">
        <v>4000</v>
      </c>
      <c r="F55" s="155">
        <v>2</v>
      </c>
      <c r="G55" s="2"/>
      <c r="H55" s="33">
        <f t="shared" si="0"/>
        <v>0</v>
      </c>
    </row>
    <row r="56" spans="1:8" ht="13.35" customHeight="1" x14ac:dyDescent="0.3">
      <c r="B56" s="22" t="s">
        <v>41</v>
      </c>
      <c r="E56" s="3"/>
      <c r="F56" s="59"/>
      <c r="G56" s="60"/>
      <c r="H56" s="35" t="str">
        <f t="shared" si="0"/>
        <v/>
      </c>
    </row>
    <row r="57" spans="1:8" ht="13.35" customHeight="1" x14ac:dyDescent="0.3">
      <c r="E57" s="3"/>
      <c r="F57" s="59"/>
      <c r="G57" s="60"/>
      <c r="H57" s="35" t="str">
        <f t="shared" ref="H57:H97" si="1">IF(ISNUMBER(F57),F57*G57,"")</f>
        <v/>
      </c>
    </row>
    <row r="58" spans="1:8" ht="13.35" customHeight="1" x14ac:dyDescent="0.3">
      <c r="A58" s="14" t="s">
        <v>61</v>
      </c>
      <c r="D58" s="36"/>
      <c r="E58" s="3"/>
      <c r="F58" s="59"/>
      <c r="G58" s="60"/>
      <c r="H58" s="35" t="str">
        <f t="shared" si="1"/>
        <v/>
      </c>
    </row>
    <row r="59" spans="1:8" ht="13.35" customHeight="1" x14ac:dyDescent="0.3">
      <c r="A59" s="44" t="s">
        <v>62</v>
      </c>
      <c r="B59" s="37"/>
      <c r="C59" s="7"/>
      <c r="D59" s="47"/>
      <c r="E59" s="48"/>
      <c r="F59" s="59"/>
      <c r="G59" s="60"/>
      <c r="H59" s="35" t="str">
        <f t="shared" si="1"/>
        <v/>
      </c>
    </row>
    <row r="60" spans="1:8" ht="13.35" customHeight="1" x14ac:dyDescent="0.3">
      <c r="A60" s="7" t="s">
        <v>63</v>
      </c>
      <c r="B60" s="38" t="s">
        <v>58</v>
      </c>
      <c r="C60" s="39" t="s">
        <v>64</v>
      </c>
      <c r="D60" s="49"/>
      <c r="E60" s="41" t="s">
        <v>65</v>
      </c>
      <c r="F60" s="155">
        <v>9</v>
      </c>
      <c r="G60" s="2"/>
      <c r="H60" s="33">
        <f t="shared" si="1"/>
        <v>0</v>
      </c>
    </row>
    <row r="61" spans="1:8" ht="13.35" customHeight="1" x14ac:dyDescent="0.3">
      <c r="A61" s="7" t="s">
        <v>38</v>
      </c>
      <c r="B61" s="38" t="s">
        <v>39</v>
      </c>
      <c r="C61" s="39" t="s">
        <v>64</v>
      </c>
      <c r="D61" s="49"/>
      <c r="E61" s="50" t="s">
        <v>65</v>
      </c>
      <c r="F61" s="155">
        <v>9</v>
      </c>
      <c r="G61" s="2"/>
      <c r="H61" s="33">
        <f t="shared" si="1"/>
        <v>0</v>
      </c>
    </row>
    <row r="62" spans="1:8" ht="13.35" customHeight="1" x14ac:dyDescent="0.3">
      <c r="A62" s="7"/>
      <c r="B62" s="51" t="s">
        <v>66</v>
      </c>
      <c r="D62" s="47"/>
      <c r="E62" s="48"/>
      <c r="F62" s="59"/>
      <c r="G62" s="60" t="s">
        <v>28</v>
      </c>
      <c r="H62" s="35" t="str">
        <f t="shared" si="1"/>
        <v/>
      </c>
    </row>
    <row r="63" spans="1:8" ht="13.35" customHeight="1" x14ac:dyDescent="0.3">
      <c r="A63" s="7"/>
      <c r="B63" s="37"/>
      <c r="D63" s="47"/>
      <c r="E63" s="48"/>
      <c r="F63" s="59"/>
      <c r="G63" s="60" t="s">
        <v>28</v>
      </c>
      <c r="H63" s="35" t="str">
        <f t="shared" si="1"/>
        <v/>
      </c>
    </row>
    <row r="64" spans="1:8" ht="13.35" customHeight="1" x14ac:dyDescent="0.3">
      <c r="C64" s="34"/>
      <c r="D64" s="36"/>
      <c r="E64" s="3"/>
      <c r="F64" s="59"/>
      <c r="G64" s="60" t="s">
        <v>28</v>
      </c>
      <c r="H64" s="35" t="str">
        <f t="shared" si="1"/>
        <v/>
      </c>
    </row>
    <row r="65" spans="1:8" ht="13.35" customHeight="1" x14ac:dyDescent="0.3">
      <c r="E65" s="46"/>
      <c r="F65" s="59"/>
      <c r="G65" s="60" t="s">
        <v>28</v>
      </c>
      <c r="H65" s="35" t="str">
        <f t="shared" si="1"/>
        <v/>
      </c>
    </row>
    <row r="66" spans="1:8" ht="13.35" customHeight="1" x14ac:dyDescent="0.3">
      <c r="D66" s="52"/>
      <c r="E66" s="3"/>
      <c r="F66" s="59"/>
      <c r="G66" s="60" t="s">
        <v>28</v>
      </c>
      <c r="H66" s="35" t="str">
        <f t="shared" si="1"/>
        <v/>
      </c>
    </row>
    <row r="67" spans="1:8" ht="13.35" customHeight="1" x14ac:dyDescent="0.3">
      <c r="A67" s="14" t="s">
        <v>67</v>
      </c>
      <c r="D67" s="36"/>
      <c r="E67" s="3"/>
      <c r="F67" s="59"/>
      <c r="G67" s="60" t="s">
        <v>28</v>
      </c>
      <c r="H67" s="35" t="str">
        <f t="shared" si="1"/>
        <v/>
      </c>
    </row>
    <row r="68" spans="1:8" ht="13.35" customHeight="1" x14ac:dyDescent="0.3">
      <c r="A68" s="14" t="s">
        <v>68</v>
      </c>
      <c r="D68" s="36"/>
      <c r="E68" s="3"/>
      <c r="F68" s="59"/>
      <c r="G68" s="60" t="s">
        <v>28</v>
      </c>
      <c r="H68" s="35" t="str">
        <f t="shared" si="1"/>
        <v/>
      </c>
    </row>
    <row r="69" spans="1:8" ht="13.35" customHeight="1" x14ac:dyDescent="0.3">
      <c r="A69" s="44" t="s">
        <v>69</v>
      </c>
      <c r="B69" s="37"/>
      <c r="C69" s="7"/>
      <c r="D69" s="47"/>
      <c r="E69" s="48"/>
      <c r="F69" s="59"/>
      <c r="G69" s="60" t="s">
        <v>28</v>
      </c>
      <c r="H69" s="35" t="str">
        <f t="shared" si="1"/>
        <v/>
      </c>
    </row>
    <row r="70" spans="1:8" ht="13.35" customHeight="1" x14ac:dyDescent="0.3">
      <c r="A70" s="7" t="s">
        <v>70</v>
      </c>
      <c r="B70" s="38" t="s">
        <v>53</v>
      </c>
      <c r="C70" s="39" t="s">
        <v>51</v>
      </c>
      <c r="D70" s="40">
        <v>5460</v>
      </c>
      <c r="E70" s="53">
        <v>5000</v>
      </c>
      <c r="F70" s="155">
        <v>1</v>
      </c>
      <c r="G70" s="2"/>
      <c r="H70" s="33">
        <f t="shared" si="1"/>
        <v>0</v>
      </c>
    </row>
    <row r="71" spans="1:8" ht="13.35" customHeight="1" x14ac:dyDescent="0.3">
      <c r="A71" s="7" t="s">
        <v>71</v>
      </c>
      <c r="B71" s="38" t="s">
        <v>53</v>
      </c>
      <c r="C71" s="39" t="s">
        <v>51</v>
      </c>
      <c r="D71" s="40">
        <v>5460</v>
      </c>
      <c r="E71" s="53">
        <v>10000</v>
      </c>
      <c r="F71" s="155">
        <v>1</v>
      </c>
      <c r="G71" s="2"/>
      <c r="H71" s="33">
        <f t="shared" si="1"/>
        <v>0</v>
      </c>
    </row>
    <row r="72" spans="1:8" ht="13.35" customHeight="1" x14ac:dyDescent="0.3">
      <c r="A72" s="7" t="s">
        <v>72</v>
      </c>
      <c r="B72" s="43" t="s">
        <v>73</v>
      </c>
      <c r="C72" s="39" t="s">
        <v>51</v>
      </c>
      <c r="D72" s="40">
        <v>5460</v>
      </c>
      <c r="E72" s="41">
        <v>10000</v>
      </c>
      <c r="F72" s="155">
        <v>1</v>
      </c>
      <c r="G72" s="2"/>
      <c r="H72" s="33">
        <f t="shared" si="1"/>
        <v>0</v>
      </c>
    </row>
    <row r="73" spans="1:8" ht="13.35" customHeight="1" x14ac:dyDescent="0.3">
      <c r="A73" s="7" t="s">
        <v>54</v>
      </c>
      <c r="B73" s="38" t="s">
        <v>55</v>
      </c>
      <c r="C73" s="39" t="s">
        <v>51</v>
      </c>
      <c r="D73" s="40">
        <v>5460</v>
      </c>
      <c r="E73" s="41">
        <v>40000</v>
      </c>
      <c r="F73" s="155">
        <v>1</v>
      </c>
      <c r="G73" s="2"/>
      <c r="H73" s="33">
        <f t="shared" si="1"/>
        <v>0</v>
      </c>
    </row>
    <row r="74" spans="1:8" ht="13.35" customHeight="1" x14ac:dyDescent="0.3">
      <c r="A74" s="7" t="s">
        <v>63</v>
      </c>
      <c r="B74" s="43" t="s">
        <v>58</v>
      </c>
      <c r="C74" s="39" t="s">
        <v>33</v>
      </c>
      <c r="D74" s="40">
        <v>13650</v>
      </c>
      <c r="E74" s="53">
        <v>800</v>
      </c>
      <c r="F74" s="155">
        <v>20</v>
      </c>
      <c r="G74" s="2"/>
      <c r="H74" s="33">
        <f t="shared" si="1"/>
        <v>0</v>
      </c>
    </row>
    <row r="75" spans="1:8" ht="13.35" customHeight="1" x14ac:dyDescent="0.3">
      <c r="A75" s="7" t="s">
        <v>38</v>
      </c>
      <c r="B75" s="43" t="s">
        <v>39</v>
      </c>
      <c r="C75" s="39" t="s">
        <v>33</v>
      </c>
      <c r="D75" s="40">
        <v>13650</v>
      </c>
      <c r="E75" s="53">
        <v>1600</v>
      </c>
      <c r="F75" s="155">
        <v>10</v>
      </c>
      <c r="G75" s="2"/>
      <c r="H75" s="33">
        <f t="shared" si="1"/>
        <v>0</v>
      </c>
    </row>
    <row r="76" spans="1:8" ht="13.35" customHeight="1" x14ac:dyDescent="0.3">
      <c r="A76" s="7" t="s">
        <v>74</v>
      </c>
      <c r="B76" s="43" t="s">
        <v>39</v>
      </c>
      <c r="C76" s="39" t="s">
        <v>33</v>
      </c>
      <c r="D76" s="40">
        <v>13650</v>
      </c>
      <c r="E76" s="53">
        <v>4000</v>
      </c>
      <c r="F76" s="155">
        <v>5</v>
      </c>
      <c r="G76" s="2"/>
      <c r="H76" s="33">
        <f t="shared" si="1"/>
        <v>0</v>
      </c>
    </row>
    <row r="77" spans="1:8" ht="13.35" customHeight="1" x14ac:dyDescent="0.3">
      <c r="D77" s="54"/>
      <c r="E77" s="3"/>
      <c r="F77" s="59"/>
      <c r="G77" s="60" t="s">
        <v>28</v>
      </c>
      <c r="H77" s="35" t="str">
        <f t="shared" si="1"/>
        <v/>
      </c>
    </row>
    <row r="78" spans="1:8" ht="13.35" customHeight="1" x14ac:dyDescent="0.3">
      <c r="A78" s="14" t="s">
        <v>75</v>
      </c>
      <c r="D78" s="36"/>
      <c r="E78" s="3"/>
      <c r="F78" s="59"/>
      <c r="G78" s="60" t="s">
        <v>28</v>
      </c>
      <c r="H78" s="35" t="str">
        <f t="shared" si="1"/>
        <v/>
      </c>
    </row>
    <row r="79" spans="1:8" ht="13.35" customHeight="1" x14ac:dyDescent="0.3">
      <c r="A79" s="16" t="s">
        <v>76</v>
      </c>
      <c r="B79" s="30"/>
      <c r="C79" s="31" t="s">
        <v>77</v>
      </c>
      <c r="D79" s="31">
        <v>221</v>
      </c>
      <c r="E79" s="55">
        <v>0.25</v>
      </c>
      <c r="F79" s="155">
        <v>27</v>
      </c>
      <c r="G79" s="2"/>
      <c r="H79" s="33">
        <f t="shared" ref="H79:H80" si="2">IF(ISNUMBER(F79),F79*G79,"")</f>
        <v>0</v>
      </c>
    </row>
    <row r="80" spans="1:8" ht="13.35" customHeight="1" x14ac:dyDescent="0.3">
      <c r="A80" s="16" t="s">
        <v>78</v>
      </c>
      <c r="B80" s="30"/>
      <c r="C80" s="31" t="s">
        <v>77</v>
      </c>
      <c r="D80" s="31">
        <v>221</v>
      </c>
      <c r="E80" s="55">
        <v>0.25</v>
      </c>
      <c r="F80" s="155">
        <v>27</v>
      </c>
      <c r="G80" s="2"/>
      <c r="H80" s="33">
        <f t="shared" si="2"/>
        <v>0</v>
      </c>
    </row>
    <row r="81" spans="1:9" ht="13.35" customHeight="1" x14ac:dyDescent="0.3">
      <c r="B81" s="56" t="s">
        <v>79</v>
      </c>
      <c r="C81" s="7"/>
      <c r="D81" s="57"/>
      <c r="E81" s="58"/>
      <c r="F81" s="59"/>
      <c r="G81" s="60"/>
      <c r="H81" s="35"/>
    </row>
    <row r="82" spans="1:9" ht="13.35" customHeight="1" x14ac:dyDescent="0.3">
      <c r="C82" s="16" t="s">
        <v>80</v>
      </c>
      <c r="D82" s="36"/>
      <c r="E82" s="3"/>
      <c r="F82" s="59"/>
      <c r="G82" s="60"/>
      <c r="H82" s="35" t="str">
        <f t="shared" si="1"/>
        <v/>
      </c>
    </row>
    <row r="83" spans="1:9" ht="13.35" customHeight="1" x14ac:dyDescent="0.3">
      <c r="C83" s="7"/>
      <c r="D83" s="36"/>
      <c r="E83" s="3"/>
      <c r="F83" s="59"/>
      <c r="G83" s="60"/>
      <c r="H83" s="35"/>
    </row>
    <row r="84" spans="1:9" ht="13.35" customHeight="1" x14ac:dyDescent="0.3">
      <c r="A84" s="14" t="s">
        <v>81</v>
      </c>
      <c r="E84" s="3"/>
      <c r="F84" s="59"/>
      <c r="G84" s="60"/>
      <c r="H84" s="35" t="str">
        <f t="shared" si="1"/>
        <v/>
      </c>
      <c r="I84" s="61"/>
    </row>
    <row r="85" spans="1:9" ht="13.35" customHeight="1" x14ac:dyDescent="0.3">
      <c r="A85" s="16" t="s">
        <v>82</v>
      </c>
      <c r="B85" s="30" t="s">
        <v>83</v>
      </c>
      <c r="C85" s="39" t="s">
        <v>51</v>
      </c>
      <c r="D85" s="40">
        <v>2953</v>
      </c>
      <c r="E85" s="62"/>
      <c r="F85" s="40">
        <v>2</v>
      </c>
      <c r="G85" s="1"/>
      <c r="H85" s="33">
        <f t="shared" si="1"/>
        <v>0</v>
      </c>
      <c r="I85" s="61"/>
    </row>
    <row r="86" spans="1:9" ht="13.35" customHeight="1" x14ac:dyDescent="0.3">
      <c r="A86" s="16" t="s">
        <v>84</v>
      </c>
      <c r="B86" s="30" t="s">
        <v>85</v>
      </c>
      <c r="C86" s="39" t="s">
        <v>51</v>
      </c>
      <c r="D86" s="40">
        <v>2953</v>
      </c>
      <c r="E86" s="62"/>
      <c r="F86" s="40">
        <v>2</v>
      </c>
      <c r="G86" s="1"/>
      <c r="H86" s="33">
        <f t="shared" si="1"/>
        <v>0</v>
      </c>
      <c r="I86" s="61"/>
    </row>
    <row r="87" spans="1:9" ht="13.35" customHeight="1" x14ac:dyDescent="0.3">
      <c r="A87" s="16" t="s">
        <v>86</v>
      </c>
      <c r="B87" s="30" t="s">
        <v>87</v>
      </c>
      <c r="C87" s="39" t="s">
        <v>51</v>
      </c>
      <c r="D87" s="40">
        <v>2953</v>
      </c>
      <c r="E87" s="62"/>
      <c r="F87" s="40">
        <v>2</v>
      </c>
      <c r="G87" s="1"/>
      <c r="H87" s="33">
        <f t="shared" si="1"/>
        <v>0</v>
      </c>
      <c r="I87" s="61"/>
    </row>
    <row r="88" spans="1:9" ht="13.35" customHeight="1" x14ac:dyDescent="0.3">
      <c r="D88" s="36"/>
      <c r="E88" s="3"/>
      <c r="F88" s="59"/>
      <c r="G88" s="60"/>
      <c r="H88" s="35" t="str">
        <f t="shared" si="1"/>
        <v/>
      </c>
    </row>
    <row r="89" spans="1:9" ht="13.35" customHeight="1" x14ac:dyDescent="0.3">
      <c r="A89" s="14" t="s">
        <v>88</v>
      </c>
      <c r="D89" s="36"/>
      <c r="E89" s="3"/>
      <c r="F89" s="59"/>
      <c r="G89" s="60"/>
      <c r="H89" s="35" t="str">
        <f t="shared" si="1"/>
        <v/>
      </c>
    </row>
    <row r="90" spans="1:9" ht="13.35" customHeight="1" x14ac:dyDescent="0.3">
      <c r="A90" s="16" t="s">
        <v>89</v>
      </c>
      <c r="B90" s="30"/>
      <c r="C90" s="31"/>
      <c r="D90" s="63"/>
      <c r="E90" s="64" t="s">
        <v>90</v>
      </c>
      <c r="F90" s="155">
        <v>2</v>
      </c>
      <c r="G90" s="1"/>
      <c r="H90" s="33">
        <f t="shared" si="1"/>
        <v>0</v>
      </c>
    </row>
    <row r="91" spans="1:9" ht="13.35" customHeight="1" x14ac:dyDescent="0.3">
      <c r="A91" s="16" t="s">
        <v>91</v>
      </c>
      <c r="B91" s="30"/>
      <c r="C91" s="31"/>
      <c r="D91" s="31"/>
      <c r="E91" s="55"/>
      <c r="F91" s="155"/>
      <c r="G91" s="156" t="s">
        <v>28</v>
      </c>
      <c r="H91" s="33" t="str">
        <f t="shared" si="1"/>
        <v/>
      </c>
    </row>
    <row r="92" spans="1:9" ht="13.35" customHeight="1" x14ac:dyDescent="0.3">
      <c r="E92" s="3"/>
      <c r="F92" s="59"/>
      <c r="G92" s="60" t="s">
        <v>28</v>
      </c>
      <c r="H92" s="35" t="str">
        <f t="shared" si="1"/>
        <v/>
      </c>
    </row>
    <row r="93" spans="1:9" ht="13.35" customHeight="1" x14ac:dyDescent="0.3">
      <c r="E93" s="3"/>
      <c r="F93" s="59"/>
      <c r="G93" s="65" t="s">
        <v>92</v>
      </c>
      <c r="H93" s="35">
        <f>+SUM(H24:H91)</f>
        <v>0</v>
      </c>
    </row>
    <row r="94" spans="1:9" ht="13.35" customHeight="1" x14ac:dyDescent="0.3">
      <c r="E94" s="3"/>
      <c r="F94" s="59"/>
      <c r="G94" s="60" t="s">
        <v>28</v>
      </c>
      <c r="H94" s="35" t="str">
        <f t="shared" si="1"/>
        <v/>
      </c>
    </row>
    <row r="95" spans="1:9" ht="13.35" customHeight="1" x14ac:dyDescent="0.3">
      <c r="A95" s="66" t="s">
        <v>93</v>
      </c>
      <c r="B95" s="67"/>
      <c r="F95" s="59"/>
      <c r="G95" s="60" t="s">
        <v>28</v>
      </c>
      <c r="H95" s="35" t="str">
        <f t="shared" si="1"/>
        <v/>
      </c>
    </row>
    <row r="96" spans="1:9" ht="13.35" customHeight="1" x14ac:dyDescent="0.3">
      <c r="A96" s="66"/>
      <c r="B96" s="67"/>
      <c r="F96" s="59"/>
      <c r="G96" s="60" t="s">
        <v>28</v>
      </c>
      <c r="H96" s="35" t="str">
        <f t="shared" si="1"/>
        <v/>
      </c>
    </row>
    <row r="97" spans="1:9" ht="13.35" customHeight="1" x14ac:dyDescent="0.3">
      <c r="A97" s="66" t="s">
        <v>94</v>
      </c>
      <c r="B97" s="67"/>
      <c r="C97" s="68"/>
      <c r="D97" s="68"/>
      <c r="E97" s="69"/>
      <c r="F97" s="59"/>
      <c r="G97" s="60" t="s">
        <v>28</v>
      </c>
      <c r="H97" s="35" t="str">
        <f t="shared" si="1"/>
        <v/>
      </c>
    </row>
    <row r="98" spans="1:9" ht="13.35" customHeight="1" x14ac:dyDescent="0.3">
      <c r="A98" s="66"/>
      <c r="F98" s="59"/>
      <c r="G98" s="60"/>
      <c r="H98" s="35"/>
    </row>
    <row r="99" spans="1:9" ht="13.35" customHeight="1" x14ac:dyDescent="0.3">
      <c r="A99" s="66" t="s">
        <v>95</v>
      </c>
      <c r="C99" s="68"/>
      <c r="D99" s="68"/>
      <c r="E99" s="69"/>
      <c r="F99" s="59"/>
      <c r="G99" s="60" t="s">
        <v>28</v>
      </c>
      <c r="H99" s="35" t="str">
        <f t="shared" ref="H99:H116" si="3">IF(ISNUMBER(F99),F99*G99,"")</f>
        <v/>
      </c>
    </row>
    <row r="100" spans="1:9" ht="13.35" customHeight="1" x14ac:dyDescent="0.3">
      <c r="A100" s="7" t="s">
        <v>96</v>
      </c>
      <c r="B100" s="38" t="s">
        <v>53</v>
      </c>
      <c r="C100" s="70" t="s">
        <v>97</v>
      </c>
      <c r="D100" s="40">
        <v>9292</v>
      </c>
      <c r="E100" s="71">
        <v>16000</v>
      </c>
      <c r="F100" s="155">
        <v>1</v>
      </c>
      <c r="G100" s="2"/>
      <c r="H100" s="33">
        <f t="shared" si="3"/>
        <v>0</v>
      </c>
    </row>
    <row r="101" spans="1:9" ht="13.35" customHeight="1" x14ac:dyDescent="0.3">
      <c r="A101" s="7" t="s">
        <v>98</v>
      </c>
      <c r="B101" s="38" t="s">
        <v>99</v>
      </c>
      <c r="C101" s="72" t="s">
        <v>97</v>
      </c>
      <c r="D101" s="40">
        <v>9292</v>
      </c>
      <c r="E101" s="71">
        <v>16000</v>
      </c>
      <c r="F101" s="155">
        <v>1</v>
      </c>
      <c r="G101" s="2"/>
      <c r="H101" s="33">
        <f t="shared" si="3"/>
        <v>0</v>
      </c>
      <c r="I101" s="61"/>
    </row>
    <row r="102" spans="1:9" ht="13.35" customHeight="1" x14ac:dyDescent="0.3">
      <c r="A102" s="7" t="s">
        <v>54</v>
      </c>
      <c r="B102" s="38" t="s">
        <v>55</v>
      </c>
      <c r="C102" s="70" t="s">
        <v>97</v>
      </c>
      <c r="D102" s="40">
        <v>9292</v>
      </c>
      <c r="E102" s="71">
        <v>16000</v>
      </c>
      <c r="F102" s="155">
        <v>1</v>
      </c>
      <c r="G102" s="2"/>
      <c r="H102" s="33">
        <f t="shared" si="3"/>
        <v>0</v>
      </c>
    </row>
    <row r="103" spans="1:9" ht="13.35" customHeight="1" x14ac:dyDescent="0.3">
      <c r="B103" s="7" t="s">
        <v>100</v>
      </c>
      <c r="C103" s="68"/>
      <c r="D103" s="74"/>
      <c r="E103" s="69"/>
      <c r="F103" s="59"/>
      <c r="G103" s="60"/>
      <c r="H103" s="35"/>
    </row>
    <row r="104" spans="1:9" ht="13.35" customHeight="1" x14ac:dyDescent="0.3">
      <c r="B104" s="67"/>
      <c r="C104" s="68"/>
      <c r="D104" s="74"/>
      <c r="E104" s="69"/>
      <c r="F104" s="59"/>
      <c r="G104" s="60"/>
      <c r="H104" s="35" t="str">
        <f t="shared" si="3"/>
        <v/>
      </c>
    </row>
    <row r="105" spans="1:9" ht="13.35" customHeight="1" x14ac:dyDescent="0.3">
      <c r="A105" s="66" t="s">
        <v>101</v>
      </c>
      <c r="B105" s="67"/>
      <c r="C105" s="68"/>
      <c r="D105" s="68"/>
      <c r="E105" s="69"/>
      <c r="F105" s="59"/>
      <c r="G105" s="60"/>
      <c r="H105" s="35" t="str">
        <f t="shared" si="3"/>
        <v/>
      </c>
    </row>
    <row r="106" spans="1:9" ht="13.35" customHeight="1" x14ac:dyDescent="0.3">
      <c r="A106" s="7" t="s">
        <v>96</v>
      </c>
      <c r="B106" s="75" t="s">
        <v>53</v>
      </c>
      <c r="C106" s="76" t="s">
        <v>33</v>
      </c>
      <c r="D106" s="40">
        <v>9292</v>
      </c>
      <c r="E106" s="71">
        <v>16000</v>
      </c>
      <c r="F106" s="155">
        <v>1</v>
      </c>
      <c r="G106" s="2"/>
      <c r="H106" s="33">
        <f t="shared" si="3"/>
        <v>0</v>
      </c>
    </row>
    <row r="107" spans="1:9" ht="13.35" customHeight="1" x14ac:dyDescent="0.3">
      <c r="A107" s="77" t="s">
        <v>63</v>
      </c>
      <c r="B107" s="75" t="s">
        <v>58</v>
      </c>
      <c r="C107" s="76" t="s">
        <v>33</v>
      </c>
      <c r="D107" s="40">
        <v>9292</v>
      </c>
      <c r="E107" s="71">
        <v>800</v>
      </c>
      <c r="F107" s="155">
        <v>16</v>
      </c>
      <c r="G107" s="2"/>
      <c r="H107" s="33">
        <f t="shared" si="3"/>
        <v>0</v>
      </c>
    </row>
    <row r="108" spans="1:9" ht="13.35" customHeight="1" x14ac:dyDescent="0.3">
      <c r="A108" s="7" t="s">
        <v>38</v>
      </c>
      <c r="B108" s="75" t="s">
        <v>39</v>
      </c>
      <c r="C108" s="76" t="s">
        <v>33</v>
      </c>
      <c r="D108" s="40">
        <v>9292</v>
      </c>
      <c r="E108" s="71">
        <v>1600</v>
      </c>
      <c r="F108" s="155">
        <v>10</v>
      </c>
      <c r="G108" s="2"/>
      <c r="H108" s="33">
        <f t="shared" si="3"/>
        <v>0</v>
      </c>
    </row>
    <row r="109" spans="1:9" ht="13.35" customHeight="1" x14ac:dyDescent="0.3">
      <c r="A109" s="7" t="s">
        <v>74</v>
      </c>
      <c r="B109" s="75" t="s">
        <v>39</v>
      </c>
      <c r="C109" s="76" t="s">
        <v>33</v>
      </c>
      <c r="D109" s="40">
        <v>9292</v>
      </c>
      <c r="E109" s="71">
        <v>4000</v>
      </c>
      <c r="F109" s="155">
        <v>4</v>
      </c>
      <c r="G109" s="2"/>
      <c r="H109" s="33">
        <f t="shared" si="3"/>
        <v>0</v>
      </c>
    </row>
    <row r="110" spans="1:9" ht="13.35" customHeight="1" x14ac:dyDescent="0.3">
      <c r="A110" s="7"/>
      <c r="B110" s="7" t="s">
        <v>100</v>
      </c>
      <c r="C110" s="7"/>
      <c r="D110" s="7"/>
      <c r="E110" s="7"/>
      <c r="F110" s="59"/>
      <c r="G110" s="60"/>
      <c r="H110" s="35"/>
    </row>
    <row r="111" spans="1:9" ht="13.35" customHeight="1" x14ac:dyDescent="0.3">
      <c r="A111" s="68"/>
      <c r="B111" s="67"/>
      <c r="C111" s="68"/>
      <c r="D111" s="54"/>
      <c r="E111" s="69"/>
      <c r="F111" s="59"/>
      <c r="G111" s="60" t="s">
        <v>28</v>
      </c>
      <c r="H111" s="35" t="str">
        <f t="shared" si="3"/>
        <v/>
      </c>
    </row>
    <row r="112" spans="1:9" ht="13.35" customHeight="1" x14ac:dyDescent="0.3">
      <c r="A112" s="68"/>
      <c r="C112" s="68"/>
      <c r="E112" s="69"/>
      <c r="F112" s="59"/>
      <c r="G112" s="60" t="s">
        <v>28</v>
      </c>
      <c r="H112" s="35" t="str">
        <f t="shared" si="3"/>
        <v/>
      </c>
    </row>
    <row r="113" spans="1:8" ht="13.35" customHeight="1" x14ac:dyDescent="0.3">
      <c r="A113" s="68"/>
      <c r="C113" s="68"/>
      <c r="E113" s="69"/>
      <c r="F113" s="59"/>
      <c r="G113" s="78" t="s">
        <v>102</v>
      </c>
      <c r="H113" s="35">
        <f>+SUM(H98:H111)</f>
        <v>0</v>
      </c>
    </row>
    <row r="114" spans="1:8" ht="13.35" customHeight="1" x14ac:dyDescent="0.3">
      <c r="A114" s="68"/>
      <c r="C114" s="68"/>
      <c r="E114" s="69"/>
      <c r="F114" s="59"/>
      <c r="G114" s="60" t="s">
        <v>28</v>
      </c>
      <c r="H114" s="35" t="str">
        <f t="shared" si="3"/>
        <v/>
      </c>
    </row>
    <row r="115" spans="1:8" ht="13.35" customHeight="1" x14ac:dyDescent="0.3">
      <c r="A115" s="66" t="s">
        <v>103</v>
      </c>
      <c r="C115" s="68"/>
      <c r="E115" s="69"/>
      <c r="F115" s="59"/>
      <c r="G115" s="60" t="s">
        <v>28</v>
      </c>
      <c r="H115" s="35" t="str">
        <f t="shared" si="3"/>
        <v/>
      </c>
    </row>
    <row r="116" spans="1:8" ht="13.35" customHeight="1" x14ac:dyDescent="0.3">
      <c r="A116" s="66"/>
      <c r="C116" s="68"/>
      <c r="E116" s="69"/>
      <c r="F116" s="59"/>
      <c r="G116" s="60" t="s">
        <v>28</v>
      </c>
      <c r="H116" s="35" t="str">
        <f t="shared" si="3"/>
        <v/>
      </c>
    </row>
    <row r="117" spans="1:8" ht="13.35" customHeight="1" x14ac:dyDescent="0.3">
      <c r="E117" s="3"/>
      <c r="F117" s="59"/>
      <c r="G117" s="60" t="s">
        <v>28</v>
      </c>
      <c r="H117" s="35" t="str">
        <f t="shared" ref="H117:H135" si="4">IF(ISNUMBER(F117),F117*G117,"")</f>
        <v/>
      </c>
    </row>
    <row r="118" spans="1:8" ht="13.35" customHeight="1" x14ac:dyDescent="0.3">
      <c r="A118" s="14" t="s">
        <v>104</v>
      </c>
      <c r="E118" s="3"/>
      <c r="F118" s="59"/>
      <c r="G118" s="60" t="s">
        <v>28</v>
      </c>
      <c r="H118" s="35" t="str">
        <f t="shared" si="4"/>
        <v/>
      </c>
    </row>
    <row r="119" spans="1:8" ht="13.35" customHeight="1" x14ac:dyDescent="0.3">
      <c r="A119" s="14" t="s">
        <v>105</v>
      </c>
      <c r="E119" s="3"/>
      <c r="F119" s="59"/>
      <c r="G119" s="60" t="s">
        <v>28</v>
      </c>
      <c r="H119" s="35" t="str">
        <f t="shared" si="4"/>
        <v/>
      </c>
    </row>
    <row r="120" spans="1:8" ht="13.35" customHeight="1" x14ac:dyDescent="0.3">
      <c r="A120" s="16" t="s">
        <v>106</v>
      </c>
      <c r="B120" s="30" t="s">
        <v>107</v>
      </c>
      <c r="C120" s="31" t="s">
        <v>108</v>
      </c>
      <c r="D120" s="40">
        <v>1366</v>
      </c>
      <c r="E120" s="55">
        <v>4000</v>
      </c>
      <c r="F120" s="155">
        <v>1</v>
      </c>
      <c r="G120" s="2"/>
      <c r="H120" s="79">
        <f t="shared" si="4"/>
        <v>0</v>
      </c>
    </row>
    <row r="121" spans="1:8" ht="13.35" customHeight="1" x14ac:dyDescent="0.3">
      <c r="A121" s="16" t="s">
        <v>109</v>
      </c>
      <c r="B121" s="30" t="s">
        <v>110</v>
      </c>
      <c r="C121" s="31" t="s">
        <v>108</v>
      </c>
      <c r="D121" s="40">
        <v>1366</v>
      </c>
      <c r="E121" s="55">
        <v>4000</v>
      </c>
      <c r="F121" s="155">
        <v>1</v>
      </c>
      <c r="G121" s="2"/>
      <c r="H121" s="79">
        <f t="shared" si="4"/>
        <v>0</v>
      </c>
    </row>
    <row r="122" spans="1:8" ht="13.35" customHeight="1" x14ac:dyDescent="0.3">
      <c r="A122" s="16" t="s">
        <v>111</v>
      </c>
      <c r="B122" s="30" t="s">
        <v>112</v>
      </c>
      <c r="C122" s="31" t="s">
        <v>108</v>
      </c>
      <c r="D122" s="40">
        <v>1366</v>
      </c>
      <c r="E122" s="55">
        <v>4000</v>
      </c>
      <c r="F122" s="155">
        <v>1</v>
      </c>
      <c r="G122" s="2"/>
      <c r="H122" s="79">
        <f t="shared" si="4"/>
        <v>0</v>
      </c>
    </row>
    <row r="123" spans="1:8" ht="13.35" customHeight="1" x14ac:dyDescent="0.3">
      <c r="A123" s="16" t="s">
        <v>113</v>
      </c>
      <c r="B123" s="30" t="s">
        <v>114</v>
      </c>
      <c r="C123" s="31" t="s">
        <v>108</v>
      </c>
      <c r="D123" s="40">
        <v>1366</v>
      </c>
      <c r="E123" s="55">
        <v>4000</v>
      </c>
      <c r="F123" s="155">
        <v>1</v>
      </c>
      <c r="G123" s="2"/>
      <c r="H123" s="79">
        <f t="shared" si="4"/>
        <v>0</v>
      </c>
    </row>
    <row r="124" spans="1:8" ht="13.35" customHeight="1" x14ac:dyDescent="0.3">
      <c r="A124" s="16" t="s">
        <v>115</v>
      </c>
      <c r="B124" s="30" t="s">
        <v>116</v>
      </c>
      <c r="C124" s="31" t="s">
        <v>108</v>
      </c>
      <c r="D124" s="40">
        <v>1366</v>
      </c>
      <c r="E124" s="55">
        <v>4000</v>
      </c>
      <c r="F124" s="155">
        <v>1</v>
      </c>
      <c r="G124" s="2"/>
      <c r="H124" s="79">
        <f t="shared" si="4"/>
        <v>0</v>
      </c>
    </row>
    <row r="125" spans="1:8" ht="13.35" customHeight="1" x14ac:dyDescent="0.3">
      <c r="A125" s="16" t="s">
        <v>117</v>
      </c>
      <c r="B125" s="30" t="s">
        <v>118</v>
      </c>
      <c r="C125" s="31" t="s">
        <v>108</v>
      </c>
      <c r="D125" s="40"/>
      <c r="E125" s="55">
        <v>8000</v>
      </c>
      <c r="F125" s="155"/>
      <c r="G125" s="73"/>
      <c r="H125" s="79" t="str">
        <f t="shared" si="4"/>
        <v/>
      </c>
    </row>
    <row r="126" spans="1:8" ht="13.35" customHeight="1" x14ac:dyDescent="0.3">
      <c r="E126" s="3"/>
      <c r="F126" s="59"/>
      <c r="G126" s="60"/>
      <c r="H126" s="35" t="str">
        <f t="shared" si="4"/>
        <v/>
      </c>
    </row>
    <row r="127" spans="1:8" ht="13.35" customHeight="1" x14ac:dyDescent="0.3">
      <c r="A127" s="14" t="s">
        <v>119</v>
      </c>
      <c r="E127" s="3"/>
      <c r="F127" s="59"/>
      <c r="G127" s="60"/>
      <c r="H127" s="35" t="str">
        <f t="shared" si="4"/>
        <v/>
      </c>
    </row>
    <row r="128" spans="1:8" ht="13.35" customHeight="1" x14ac:dyDescent="0.3">
      <c r="A128" s="16" t="s">
        <v>120</v>
      </c>
      <c r="B128" s="30" t="s">
        <v>114</v>
      </c>
      <c r="C128" s="31" t="s">
        <v>108</v>
      </c>
      <c r="D128" s="40">
        <v>1366</v>
      </c>
      <c r="E128" s="55">
        <v>4000</v>
      </c>
      <c r="F128" s="155">
        <v>1</v>
      </c>
      <c r="G128" s="2"/>
      <c r="H128" s="79">
        <f t="shared" si="4"/>
        <v>0</v>
      </c>
    </row>
    <row r="129" spans="1:8" ht="13.35" customHeight="1" x14ac:dyDescent="0.3">
      <c r="A129" s="16" t="s">
        <v>121</v>
      </c>
      <c r="B129" s="30" t="s">
        <v>116</v>
      </c>
      <c r="C129" s="31" t="s">
        <v>108</v>
      </c>
      <c r="D129" s="40">
        <v>1366</v>
      </c>
      <c r="E129" s="55">
        <v>4000</v>
      </c>
      <c r="F129" s="155">
        <v>1</v>
      </c>
      <c r="G129" s="2"/>
      <c r="H129" s="79">
        <f t="shared" si="4"/>
        <v>0</v>
      </c>
    </row>
    <row r="130" spans="1:8" ht="13.35" customHeight="1" x14ac:dyDescent="0.3">
      <c r="A130" s="16" t="s">
        <v>122</v>
      </c>
      <c r="B130" s="30" t="s">
        <v>123</v>
      </c>
      <c r="C130" s="31" t="s">
        <v>108</v>
      </c>
      <c r="D130" s="40">
        <v>1366</v>
      </c>
      <c r="E130" s="55">
        <v>4000</v>
      </c>
      <c r="F130" s="155">
        <v>1</v>
      </c>
      <c r="G130" s="2"/>
      <c r="H130" s="79">
        <f t="shared" si="4"/>
        <v>0</v>
      </c>
    </row>
    <row r="131" spans="1:8" ht="13.35" customHeight="1" x14ac:dyDescent="0.3">
      <c r="A131" s="16" t="s">
        <v>124</v>
      </c>
      <c r="B131" s="30" t="s">
        <v>125</v>
      </c>
      <c r="C131" s="31" t="s">
        <v>108</v>
      </c>
      <c r="D131" s="40">
        <v>1366</v>
      </c>
      <c r="E131" s="55">
        <v>4000</v>
      </c>
      <c r="F131" s="155">
        <v>1</v>
      </c>
      <c r="G131" s="2"/>
      <c r="H131" s="79">
        <f t="shared" si="4"/>
        <v>0</v>
      </c>
    </row>
    <row r="132" spans="1:8" ht="13.35" customHeight="1" x14ac:dyDescent="0.3">
      <c r="A132" s="16" t="s">
        <v>126</v>
      </c>
      <c r="B132" s="30" t="s">
        <v>127</v>
      </c>
      <c r="C132" s="31" t="s">
        <v>108</v>
      </c>
      <c r="D132" s="80"/>
      <c r="E132" s="55">
        <v>8000</v>
      </c>
      <c r="F132" s="155"/>
      <c r="G132" s="73"/>
      <c r="H132" s="79" t="str">
        <f t="shared" si="4"/>
        <v/>
      </c>
    </row>
    <row r="133" spans="1:8" ht="24" x14ac:dyDescent="0.3">
      <c r="A133" s="81" t="s">
        <v>128</v>
      </c>
      <c r="B133" s="30" t="s">
        <v>129</v>
      </c>
      <c r="C133" s="31" t="s">
        <v>97</v>
      </c>
      <c r="D133" s="40">
        <v>8910</v>
      </c>
      <c r="E133" s="55">
        <v>400</v>
      </c>
      <c r="F133" s="155">
        <v>22</v>
      </c>
      <c r="G133" s="2"/>
      <c r="H133" s="79">
        <f t="shared" si="4"/>
        <v>0</v>
      </c>
    </row>
    <row r="134" spans="1:8" ht="13.35" customHeight="1" x14ac:dyDescent="0.3">
      <c r="C134" s="7"/>
      <c r="D134" s="7"/>
      <c r="E134" s="7"/>
      <c r="F134" s="59"/>
      <c r="G134" s="60" t="s">
        <v>28</v>
      </c>
      <c r="H134" s="35" t="str">
        <f t="shared" si="4"/>
        <v/>
      </c>
    </row>
    <row r="135" spans="1:8" ht="13.35" customHeight="1" x14ac:dyDescent="0.3">
      <c r="E135" s="3"/>
      <c r="F135" s="59"/>
      <c r="G135" s="60" t="s">
        <v>28</v>
      </c>
      <c r="H135" s="35" t="str">
        <f t="shared" si="4"/>
        <v/>
      </c>
    </row>
    <row r="136" spans="1:8" ht="13.35" customHeight="1" x14ac:dyDescent="0.3">
      <c r="E136" s="3"/>
      <c r="F136" s="59"/>
      <c r="G136" s="60" t="s">
        <v>28</v>
      </c>
      <c r="H136" s="35" t="str">
        <f t="shared" ref="H136:H138" si="5">IF(ISNUMBER(F136),F136*G136,"")</f>
        <v/>
      </c>
    </row>
    <row r="137" spans="1:8" ht="13.35" customHeight="1" x14ac:dyDescent="0.3">
      <c r="A137" s="14" t="s">
        <v>130</v>
      </c>
      <c r="E137" s="3"/>
      <c r="F137" s="59"/>
      <c r="G137" s="60" t="s">
        <v>28</v>
      </c>
      <c r="H137" s="35" t="str">
        <f t="shared" si="5"/>
        <v/>
      </c>
    </row>
    <row r="138" spans="1:8" ht="15" customHeight="1" x14ac:dyDescent="0.3">
      <c r="A138" s="14" t="s">
        <v>131</v>
      </c>
      <c r="E138" s="3"/>
      <c r="F138" s="59"/>
      <c r="G138" s="60" t="s">
        <v>28</v>
      </c>
      <c r="H138" s="35" t="str">
        <f t="shared" si="5"/>
        <v/>
      </c>
    </row>
    <row r="139" spans="1:8" ht="13.35" customHeight="1" x14ac:dyDescent="0.3">
      <c r="E139" s="3"/>
      <c r="F139" s="59"/>
      <c r="G139" s="60"/>
      <c r="H139" s="35"/>
    </row>
    <row r="140" spans="1:8" ht="13.35" customHeight="1" x14ac:dyDescent="0.3">
      <c r="A140" s="14" t="s">
        <v>132</v>
      </c>
      <c r="E140" s="3"/>
      <c r="F140" s="59"/>
      <c r="G140" s="60" t="s">
        <v>28</v>
      </c>
      <c r="H140" s="35" t="str">
        <f t="shared" ref="H140:H156" si="6">IF(ISNUMBER(F140),F140*G140,"")</f>
        <v/>
      </c>
    </row>
    <row r="141" spans="1:8" ht="13.35" customHeight="1" x14ac:dyDescent="0.3">
      <c r="A141" s="16" t="s">
        <v>106</v>
      </c>
      <c r="B141" s="30" t="s">
        <v>107</v>
      </c>
      <c r="C141" s="31" t="s">
        <v>108</v>
      </c>
      <c r="D141" s="40">
        <v>916</v>
      </c>
      <c r="E141" s="55">
        <v>2500</v>
      </c>
      <c r="F141" s="155">
        <v>1</v>
      </c>
      <c r="G141" s="2"/>
      <c r="H141" s="79">
        <f t="shared" si="6"/>
        <v>0</v>
      </c>
    </row>
    <row r="142" spans="1:8" ht="13.35" customHeight="1" x14ac:dyDescent="0.3">
      <c r="A142" s="16" t="s">
        <v>109</v>
      </c>
      <c r="B142" s="30" t="s">
        <v>110</v>
      </c>
      <c r="C142" s="31" t="s">
        <v>108</v>
      </c>
      <c r="D142" s="40">
        <v>916</v>
      </c>
      <c r="E142" s="55">
        <v>2500</v>
      </c>
      <c r="F142" s="155">
        <v>1</v>
      </c>
      <c r="G142" s="2"/>
      <c r="H142" s="79">
        <f t="shared" si="6"/>
        <v>0</v>
      </c>
    </row>
    <row r="143" spans="1:8" ht="13.35" customHeight="1" x14ac:dyDescent="0.3">
      <c r="A143" s="16" t="s">
        <v>111</v>
      </c>
      <c r="B143" s="30" t="s">
        <v>112</v>
      </c>
      <c r="C143" s="31" t="s">
        <v>108</v>
      </c>
      <c r="D143" s="40">
        <v>916</v>
      </c>
      <c r="E143" s="55">
        <v>2500</v>
      </c>
      <c r="F143" s="155">
        <v>1</v>
      </c>
      <c r="G143" s="2"/>
      <c r="H143" s="79">
        <f t="shared" si="6"/>
        <v>0</v>
      </c>
    </row>
    <row r="144" spans="1:8" ht="13.35" customHeight="1" x14ac:dyDescent="0.3">
      <c r="A144" s="16" t="s">
        <v>113</v>
      </c>
      <c r="B144" s="30" t="s">
        <v>114</v>
      </c>
      <c r="C144" s="31" t="s">
        <v>108</v>
      </c>
      <c r="D144" s="40">
        <v>916</v>
      </c>
      <c r="E144" s="55">
        <v>2500</v>
      </c>
      <c r="F144" s="155">
        <v>1</v>
      </c>
      <c r="G144" s="2"/>
      <c r="H144" s="79">
        <f t="shared" si="6"/>
        <v>0</v>
      </c>
    </row>
    <row r="145" spans="1:8" ht="13.35" customHeight="1" x14ac:dyDescent="0.3">
      <c r="A145" s="16" t="s">
        <v>115</v>
      </c>
      <c r="B145" s="30" t="s">
        <v>116</v>
      </c>
      <c r="C145" s="31" t="s">
        <v>108</v>
      </c>
      <c r="D145" s="40">
        <v>916</v>
      </c>
      <c r="E145" s="55">
        <v>2500</v>
      </c>
      <c r="F145" s="155">
        <v>1</v>
      </c>
      <c r="G145" s="2"/>
      <c r="H145" s="79">
        <f t="shared" si="6"/>
        <v>0</v>
      </c>
    </row>
    <row r="146" spans="1:8" ht="13.35" customHeight="1" x14ac:dyDescent="0.3">
      <c r="A146" s="16" t="s">
        <v>117</v>
      </c>
      <c r="B146" s="30" t="s">
        <v>118</v>
      </c>
      <c r="C146" s="31" t="s">
        <v>108</v>
      </c>
      <c r="D146" s="80"/>
      <c r="E146" s="55">
        <v>8000</v>
      </c>
      <c r="F146" s="155"/>
      <c r="G146" s="73"/>
      <c r="H146" s="79" t="str">
        <f t="shared" si="6"/>
        <v/>
      </c>
    </row>
    <row r="147" spans="1:8" ht="13.35" customHeight="1" x14ac:dyDescent="0.3">
      <c r="E147" s="3"/>
      <c r="F147" s="59"/>
      <c r="G147" s="60"/>
      <c r="H147" s="35" t="str">
        <f t="shared" si="6"/>
        <v/>
      </c>
    </row>
    <row r="148" spans="1:8" ht="13.35" customHeight="1" x14ac:dyDescent="0.3">
      <c r="A148" s="14" t="s">
        <v>133</v>
      </c>
      <c r="E148" s="3"/>
      <c r="F148" s="59"/>
      <c r="G148" s="60"/>
      <c r="H148" s="35" t="str">
        <f t="shared" si="6"/>
        <v/>
      </c>
    </row>
    <row r="149" spans="1:8" ht="13.35" customHeight="1" x14ac:dyDescent="0.3">
      <c r="A149" s="16" t="s">
        <v>120</v>
      </c>
      <c r="B149" s="30" t="s">
        <v>114</v>
      </c>
      <c r="C149" s="31" t="s">
        <v>108</v>
      </c>
      <c r="D149" s="40">
        <v>916</v>
      </c>
      <c r="E149" s="55">
        <v>2500</v>
      </c>
      <c r="F149" s="155">
        <v>1</v>
      </c>
      <c r="G149" s="2"/>
      <c r="H149" s="79">
        <f t="shared" si="6"/>
        <v>0</v>
      </c>
    </row>
    <row r="150" spans="1:8" ht="13.35" customHeight="1" x14ac:dyDescent="0.3">
      <c r="A150" s="16" t="s">
        <v>121</v>
      </c>
      <c r="B150" s="30" t="s">
        <v>116</v>
      </c>
      <c r="C150" s="31" t="s">
        <v>108</v>
      </c>
      <c r="D150" s="40">
        <v>916</v>
      </c>
      <c r="E150" s="55">
        <v>2500</v>
      </c>
      <c r="F150" s="155">
        <v>1</v>
      </c>
      <c r="G150" s="2"/>
      <c r="H150" s="79">
        <f t="shared" si="6"/>
        <v>0</v>
      </c>
    </row>
    <row r="151" spans="1:8" ht="13.35" customHeight="1" x14ac:dyDescent="0.3">
      <c r="A151" s="16" t="s">
        <v>122</v>
      </c>
      <c r="B151" s="30" t="s">
        <v>123</v>
      </c>
      <c r="C151" s="31" t="s">
        <v>108</v>
      </c>
      <c r="D151" s="40">
        <v>916</v>
      </c>
      <c r="E151" s="55">
        <v>2500</v>
      </c>
      <c r="F151" s="155">
        <v>1</v>
      </c>
      <c r="G151" s="2"/>
      <c r="H151" s="79">
        <f t="shared" si="6"/>
        <v>0</v>
      </c>
    </row>
    <row r="152" spans="1:8" ht="13.35" customHeight="1" x14ac:dyDescent="0.3">
      <c r="A152" s="16" t="s">
        <v>124</v>
      </c>
      <c r="B152" s="30" t="s">
        <v>125</v>
      </c>
      <c r="C152" s="31" t="s">
        <v>108</v>
      </c>
      <c r="D152" s="40">
        <v>916</v>
      </c>
      <c r="E152" s="55">
        <v>2500</v>
      </c>
      <c r="F152" s="155">
        <v>1</v>
      </c>
      <c r="G152" s="2"/>
      <c r="H152" s="79">
        <f t="shared" si="6"/>
        <v>0</v>
      </c>
    </row>
    <row r="153" spans="1:8" ht="13.35" customHeight="1" x14ac:dyDescent="0.3">
      <c r="A153" s="16" t="s">
        <v>134</v>
      </c>
      <c r="B153" s="30" t="s">
        <v>135</v>
      </c>
      <c r="C153" s="31" t="s">
        <v>108</v>
      </c>
      <c r="D153" s="40">
        <v>916</v>
      </c>
      <c r="E153" s="55">
        <v>2500</v>
      </c>
      <c r="F153" s="155">
        <v>1</v>
      </c>
      <c r="G153" s="2"/>
      <c r="H153" s="79">
        <f t="shared" si="6"/>
        <v>0</v>
      </c>
    </row>
    <row r="154" spans="1:8" ht="13.35" customHeight="1" x14ac:dyDescent="0.3">
      <c r="A154" s="16" t="s">
        <v>126</v>
      </c>
      <c r="B154" s="30" t="s">
        <v>127</v>
      </c>
      <c r="C154" s="31" t="s">
        <v>108</v>
      </c>
      <c r="D154" s="80"/>
      <c r="E154" s="55">
        <v>8000</v>
      </c>
      <c r="F154" s="155"/>
      <c r="G154" s="73"/>
      <c r="H154" s="79" t="str">
        <f t="shared" si="6"/>
        <v/>
      </c>
    </row>
    <row r="155" spans="1:8" ht="24" x14ac:dyDescent="0.3">
      <c r="A155" s="81" t="s">
        <v>128</v>
      </c>
      <c r="B155" s="30" t="s">
        <v>129</v>
      </c>
      <c r="C155" s="31" t="s">
        <v>97</v>
      </c>
      <c r="D155" s="40">
        <v>9979</v>
      </c>
      <c r="E155" s="55">
        <v>200</v>
      </c>
      <c r="F155" s="155">
        <v>50</v>
      </c>
      <c r="G155" s="2"/>
      <c r="H155" s="79">
        <f t="shared" si="6"/>
        <v>0</v>
      </c>
    </row>
    <row r="156" spans="1:8" ht="13.35" customHeight="1" x14ac:dyDescent="0.3">
      <c r="A156" s="14"/>
      <c r="E156" s="3"/>
      <c r="F156" s="59"/>
      <c r="G156" s="60" t="s">
        <v>28</v>
      </c>
      <c r="H156" s="35" t="str">
        <f t="shared" si="6"/>
        <v/>
      </c>
    </row>
    <row r="157" spans="1:8" ht="13.35" customHeight="1" x14ac:dyDescent="0.3">
      <c r="D157" s="52"/>
      <c r="E157" s="3"/>
      <c r="F157" s="59"/>
      <c r="G157" s="60" t="s">
        <v>28</v>
      </c>
      <c r="H157" s="35" t="str">
        <f t="shared" ref="H157:H184" si="7">IF(ISNUMBER(F157),F157*G157,"")</f>
        <v/>
      </c>
    </row>
    <row r="158" spans="1:8" ht="13.35" customHeight="1" x14ac:dyDescent="0.3">
      <c r="A158" s="14" t="s">
        <v>136</v>
      </c>
      <c r="E158" s="3"/>
      <c r="F158" s="59"/>
      <c r="G158" s="60" t="s">
        <v>28</v>
      </c>
      <c r="H158" s="35" t="str">
        <f t="shared" si="7"/>
        <v/>
      </c>
    </row>
    <row r="159" spans="1:8" ht="13.35" customHeight="1" x14ac:dyDescent="0.3">
      <c r="A159" s="16" t="s">
        <v>137</v>
      </c>
      <c r="B159" s="30"/>
      <c r="C159" s="31" t="s">
        <v>138</v>
      </c>
      <c r="D159" s="31"/>
      <c r="E159" s="55" t="s">
        <v>139</v>
      </c>
      <c r="F159" s="155"/>
      <c r="G159" s="73" t="s">
        <v>28</v>
      </c>
      <c r="H159" s="79" t="str">
        <f t="shared" si="7"/>
        <v/>
      </c>
    </row>
    <row r="160" spans="1:8" ht="13.8" x14ac:dyDescent="0.3">
      <c r="A160" s="81" t="s">
        <v>140</v>
      </c>
      <c r="B160" s="30"/>
      <c r="C160" s="31" t="s">
        <v>138</v>
      </c>
      <c r="D160" s="31">
        <v>1</v>
      </c>
      <c r="E160" s="55">
        <v>1</v>
      </c>
      <c r="F160" s="155">
        <v>1</v>
      </c>
      <c r="G160" s="2"/>
      <c r="H160" s="79">
        <f t="shared" si="7"/>
        <v>0</v>
      </c>
    </row>
    <row r="161" spans="1:8" ht="13.35" customHeight="1" x14ac:dyDescent="0.3">
      <c r="E161" s="3"/>
      <c r="F161" s="59"/>
      <c r="G161" s="60" t="s">
        <v>28</v>
      </c>
      <c r="H161" s="35" t="str">
        <f t="shared" si="7"/>
        <v/>
      </c>
    </row>
    <row r="162" spans="1:8" ht="13.35" customHeight="1" x14ac:dyDescent="0.3">
      <c r="E162" s="3"/>
      <c r="F162" s="59"/>
      <c r="G162" s="78" t="s">
        <v>141</v>
      </c>
      <c r="H162" s="35">
        <f>+SUM(H119:H160)</f>
        <v>0</v>
      </c>
    </row>
    <row r="163" spans="1:8" ht="13.35" customHeight="1" x14ac:dyDescent="0.3">
      <c r="E163" s="3"/>
      <c r="F163" s="59"/>
      <c r="G163" s="60" t="s">
        <v>28</v>
      </c>
      <c r="H163" s="35" t="str">
        <f t="shared" si="7"/>
        <v/>
      </c>
    </row>
    <row r="164" spans="1:8" ht="13.35" customHeight="1" x14ac:dyDescent="0.3">
      <c r="A164" s="68"/>
      <c r="B164" s="67"/>
      <c r="C164" s="68"/>
      <c r="D164" s="68"/>
      <c r="E164" s="82"/>
      <c r="F164" s="59"/>
      <c r="G164" s="60" t="s">
        <v>28</v>
      </c>
      <c r="H164" s="35" t="str">
        <f t="shared" si="7"/>
        <v/>
      </c>
    </row>
    <row r="165" spans="1:8" ht="13.35" customHeight="1" x14ac:dyDescent="0.3">
      <c r="A165" s="66" t="s">
        <v>142</v>
      </c>
      <c r="B165" s="67"/>
      <c r="C165" s="68"/>
      <c r="D165" s="68"/>
      <c r="E165" s="69"/>
      <c r="F165" s="59"/>
      <c r="G165" s="60" t="s">
        <v>28</v>
      </c>
      <c r="H165" s="35" t="str">
        <f t="shared" si="7"/>
        <v/>
      </c>
    </row>
    <row r="166" spans="1:8" ht="13.35" customHeight="1" x14ac:dyDescent="0.3">
      <c r="A166" s="66" t="s">
        <v>143</v>
      </c>
      <c r="B166" s="67"/>
      <c r="C166" s="68"/>
      <c r="D166" s="68"/>
      <c r="E166" s="69"/>
      <c r="F166" s="59"/>
      <c r="G166" s="60" t="s">
        <v>28</v>
      </c>
      <c r="H166" s="35" t="str">
        <f t="shared" si="7"/>
        <v/>
      </c>
    </row>
    <row r="167" spans="1:8" ht="13.35" customHeight="1" x14ac:dyDescent="0.3">
      <c r="A167" s="66"/>
      <c r="B167" s="67"/>
      <c r="C167" s="68"/>
      <c r="D167" s="68"/>
      <c r="E167" s="69"/>
      <c r="F167" s="59"/>
      <c r="G167" s="60" t="s">
        <v>28</v>
      </c>
      <c r="H167" s="35" t="str">
        <f t="shared" si="7"/>
        <v/>
      </c>
    </row>
    <row r="168" spans="1:8" ht="13.35" customHeight="1" x14ac:dyDescent="0.3">
      <c r="A168" s="66" t="s">
        <v>144</v>
      </c>
      <c r="B168" s="67"/>
      <c r="C168" s="68"/>
      <c r="D168" s="68"/>
      <c r="E168" s="69"/>
      <c r="F168" s="59"/>
      <c r="G168" s="60" t="s">
        <v>28</v>
      </c>
      <c r="H168" s="35" t="str">
        <f t="shared" si="7"/>
        <v/>
      </c>
    </row>
    <row r="169" spans="1:8" ht="13.35" customHeight="1" x14ac:dyDescent="0.3">
      <c r="A169" s="68" t="s">
        <v>145</v>
      </c>
      <c r="B169" s="38"/>
      <c r="C169" s="83" t="s">
        <v>33</v>
      </c>
      <c r="D169" s="40">
        <v>442</v>
      </c>
      <c r="E169" s="84">
        <v>250</v>
      </c>
      <c r="F169" s="155">
        <v>2</v>
      </c>
      <c r="G169" s="2"/>
      <c r="H169" s="79">
        <f t="shared" si="7"/>
        <v>0</v>
      </c>
    </row>
    <row r="170" spans="1:8" ht="13.35" customHeight="1" x14ac:dyDescent="0.3">
      <c r="A170" s="68" t="s">
        <v>146</v>
      </c>
      <c r="B170" s="38"/>
      <c r="C170" s="83" t="s">
        <v>33</v>
      </c>
      <c r="D170" s="40">
        <v>442</v>
      </c>
      <c r="E170" s="84">
        <v>500</v>
      </c>
      <c r="F170" s="155"/>
      <c r="G170" s="73"/>
      <c r="H170" s="79"/>
    </row>
    <row r="171" spans="1:8" ht="13.35" customHeight="1" x14ac:dyDescent="0.3">
      <c r="A171" s="68" t="s">
        <v>147</v>
      </c>
      <c r="B171" s="30" t="s">
        <v>148</v>
      </c>
      <c r="C171" s="83" t="s">
        <v>33</v>
      </c>
      <c r="D171" s="40">
        <v>202</v>
      </c>
      <c r="E171" s="84">
        <v>250</v>
      </c>
      <c r="F171" s="155">
        <v>1</v>
      </c>
      <c r="G171" s="2"/>
      <c r="H171" s="79">
        <f t="shared" si="7"/>
        <v>0</v>
      </c>
    </row>
    <row r="172" spans="1:8" ht="36" x14ac:dyDescent="0.3">
      <c r="A172" s="85" t="s">
        <v>149</v>
      </c>
      <c r="B172" s="38"/>
      <c r="C172" s="83" t="s">
        <v>108</v>
      </c>
      <c r="D172" s="40">
        <v>11</v>
      </c>
      <c r="E172" s="86" t="s">
        <v>150</v>
      </c>
      <c r="F172" s="155">
        <v>1</v>
      </c>
      <c r="G172" s="2"/>
      <c r="H172" s="79">
        <f t="shared" si="7"/>
        <v>0</v>
      </c>
    </row>
    <row r="173" spans="1:8" ht="13.8" x14ac:dyDescent="0.3">
      <c r="A173" s="85" t="s">
        <v>151</v>
      </c>
      <c r="B173" s="38"/>
      <c r="C173" s="83" t="s">
        <v>152</v>
      </c>
      <c r="D173" s="40"/>
      <c r="E173" s="86" t="s">
        <v>153</v>
      </c>
      <c r="F173" s="155"/>
      <c r="G173" s="73"/>
      <c r="H173" s="79" t="str">
        <f t="shared" si="7"/>
        <v/>
      </c>
    </row>
    <row r="174" spans="1:8" ht="36" x14ac:dyDescent="0.3">
      <c r="A174" s="85" t="s">
        <v>154</v>
      </c>
      <c r="B174" s="38"/>
      <c r="C174" s="83" t="s">
        <v>108</v>
      </c>
      <c r="D174" s="40">
        <v>15</v>
      </c>
      <c r="E174" s="86" t="s">
        <v>150</v>
      </c>
      <c r="F174" s="155">
        <v>1</v>
      </c>
      <c r="G174" s="2"/>
      <c r="H174" s="79">
        <f t="shared" si="7"/>
        <v>0</v>
      </c>
    </row>
    <row r="175" spans="1:8" ht="24" x14ac:dyDescent="0.3">
      <c r="A175" s="85" t="s">
        <v>155</v>
      </c>
      <c r="B175" s="38"/>
      <c r="C175" s="83" t="s">
        <v>33</v>
      </c>
      <c r="D175" s="40">
        <v>2</v>
      </c>
      <c r="E175" s="86" t="s">
        <v>153</v>
      </c>
      <c r="F175" s="155">
        <v>20</v>
      </c>
      <c r="G175" s="2"/>
      <c r="H175" s="79">
        <f t="shared" si="7"/>
        <v>0</v>
      </c>
    </row>
    <row r="176" spans="1:8" ht="13.35" customHeight="1" x14ac:dyDescent="0.3">
      <c r="A176" s="68" t="s">
        <v>156</v>
      </c>
      <c r="B176" s="38" t="s">
        <v>157</v>
      </c>
      <c r="C176" s="83" t="s">
        <v>33</v>
      </c>
      <c r="D176" s="40">
        <v>202</v>
      </c>
      <c r="E176" s="84" t="s">
        <v>158</v>
      </c>
      <c r="F176" s="155">
        <v>1</v>
      </c>
      <c r="G176" s="2"/>
      <c r="H176" s="79">
        <f t="shared" si="7"/>
        <v>0</v>
      </c>
    </row>
    <row r="177" spans="1:8" ht="13.35" customHeight="1" x14ac:dyDescent="0.3">
      <c r="A177" s="68"/>
      <c r="B177" s="87" t="s">
        <v>159</v>
      </c>
      <c r="D177" s="88"/>
      <c r="E177" s="89"/>
      <c r="F177" s="59"/>
      <c r="G177" s="60"/>
      <c r="H177" s="35" t="str">
        <f t="shared" si="7"/>
        <v/>
      </c>
    </row>
    <row r="178" spans="1:8" ht="13.35" customHeight="1" x14ac:dyDescent="0.3">
      <c r="A178" s="68"/>
      <c r="B178" s="67" t="s">
        <v>160</v>
      </c>
      <c r="C178" s="68"/>
      <c r="D178" s="68"/>
      <c r="E178" s="69"/>
      <c r="F178" s="59"/>
      <c r="G178" s="60"/>
      <c r="H178" s="35" t="str">
        <f t="shared" si="7"/>
        <v/>
      </c>
    </row>
    <row r="179" spans="1:8" ht="13.35" customHeight="1" x14ac:dyDescent="0.3">
      <c r="A179" s="68"/>
      <c r="B179" s="67"/>
      <c r="C179" s="68"/>
      <c r="D179" s="68"/>
      <c r="E179" s="69"/>
      <c r="F179" s="59"/>
      <c r="G179" s="60"/>
      <c r="H179" s="35"/>
    </row>
    <row r="180" spans="1:8" ht="13.35" customHeight="1" x14ac:dyDescent="0.3">
      <c r="A180" s="66" t="s">
        <v>161</v>
      </c>
      <c r="B180" s="67"/>
      <c r="C180" s="68"/>
      <c r="D180" s="68"/>
      <c r="E180" s="69"/>
      <c r="F180" s="59"/>
      <c r="G180" s="60"/>
      <c r="H180" s="35" t="str">
        <f t="shared" si="7"/>
        <v/>
      </c>
    </row>
    <row r="181" spans="1:8" ht="13.35" customHeight="1" x14ac:dyDescent="0.3">
      <c r="A181" s="68" t="s">
        <v>137</v>
      </c>
      <c r="B181" s="90"/>
      <c r="C181" s="83" t="s">
        <v>162</v>
      </c>
      <c r="D181" s="83"/>
      <c r="E181" s="84" t="s">
        <v>163</v>
      </c>
      <c r="F181" s="155">
        <v>2</v>
      </c>
      <c r="G181" s="2"/>
      <c r="H181" s="79">
        <f t="shared" si="7"/>
        <v>0</v>
      </c>
    </row>
    <row r="182" spans="1:8" ht="24" x14ac:dyDescent="0.3">
      <c r="A182" s="85" t="s">
        <v>164</v>
      </c>
      <c r="B182" s="90"/>
      <c r="C182" s="83" t="s">
        <v>90</v>
      </c>
      <c r="D182" s="83"/>
      <c r="E182" s="86" t="s">
        <v>150</v>
      </c>
      <c r="F182" s="155">
        <v>1</v>
      </c>
      <c r="G182" s="2"/>
      <c r="H182" s="79">
        <f t="shared" si="7"/>
        <v>0</v>
      </c>
    </row>
    <row r="183" spans="1:8" ht="13.35" customHeight="1" x14ac:dyDescent="0.3">
      <c r="A183" s="68"/>
      <c r="B183" s="87" t="s">
        <v>165</v>
      </c>
      <c r="D183" s="87"/>
      <c r="E183" s="87"/>
      <c r="F183" s="59"/>
      <c r="G183" s="60"/>
      <c r="H183" s="35"/>
    </row>
    <row r="184" spans="1:8" ht="13.35" customHeight="1" x14ac:dyDescent="0.3">
      <c r="A184" s="68"/>
      <c r="B184" s="67"/>
      <c r="D184" s="67"/>
      <c r="E184" s="67"/>
      <c r="F184" s="59"/>
      <c r="G184" s="60" t="s">
        <v>28</v>
      </c>
      <c r="H184" s="35" t="str">
        <f t="shared" si="7"/>
        <v/>
      </c>
    </row>
    <row r="185" spans="1:8" ht="13.35" customHeight="1" x14ac:dyDescent="0.3">
      <c r="E185" s="3"/>
      <c r="F185" s="59"/>
      <c r="G185" s="60" t="s">
        <v>28</v>
      </c>
      <c r="H185" s="35" t="str">
        <f t="shared" ref="H185" si="8">IF(ISNUMBER(F185),F185*G185,"")</f>
        <v/>
      </c>
    </row>
    <row r="186" spans="1:8" ht="13.35" customHeight="1" x14ac:dyDescent="0.3">
      <c r="E186" s="3"/>
      <c r="F186" s="59"/>
      <c r="G186" s="78" t="s">
        <v>166</v>
      </c>
      <c r="H186" s="35">
        <f>+SUM(H167:H184)</f>
        <v>0</v>
      </c>
    </row>
    <row r="187" spans="1:8" ht="13.35" customHeight="1" x14ac:dyDescent="0.3">
      <c r="E187" s="3"/>
      <c r="F187" s="59"/>
      <c r="G187" s="60"/>
      <c r="H187" s="35"/>
    </row>
    <row r="188" spans="1:8" ht="13.35" customHeight="1" x14ac:dyDescent="0.3">
      <c r="A188" s="66" t="s">
        <v>167</v>
      </c>
      <c r="B188" s="67"/>
      <c r="C188" s="68"/>
      <c r="D188" s="68"/>
      <c r="E188" s="69"/>
      <c r="F188" s="59"/>
      <c r="G188" s="60"/>
      <c r="H188" s="35"/>
    </row>
    <row r="189" spans="1:8" ht="13.35" customHeight="1" x14ac:dyDescent="0.3">
      <c r="A189" s="66"/>
      <c r="B189" s="67"/>
      <c r="C189" s="68"/>
      <c r="D189" s="68"/>
      <c r="E189" s="69"/>
      <c r="F189" s="59"/>
      <c r="G189" s="60"/>
      <c r="H189" s="35"/>
    </row>
    <row r="190" spans="1:8" ht="13.35" customHeight="1" x14ac:dyDescent="0.3">
      <c r="A190" s="68"/>
      <c r="B190" s="67"/>
      <c r="C190" s="68"/>
      <c r="D190" s="68"/>
      <c r="E190" s="69"/>
      <c r="F190" s="59"/>
      <c r="G190" s="60"/>
      <c r="H190" s="35"/>
    </row>
    <row r="191" spans="1:8" ht="13.35" customHeight="1" x14ac:dyDescent="0.3">
      <c r="A191" s="66" t="s">
        <v>168</v>
      </c>
      <c r="B191" s="67"/>
      <c r="C191" s="68"/>
      <c r="D191" s="68"/>
      <c r="E191" s="69"/>
      <c r="F191" s="59"/>
      <c r="G191" s="60"/>
      <c r="H191" s="35"/>
    </row>
    <row r="192" spans="1:8" ht="13.35" customHeight="1" x14ac:dyDescent="0.3">
      <c r="A192" s="68" t="s">
        <v>169</v>
      </c>
      <c r="B192" s="67"/>
      <c r="C192" s="68"/>
      <c r="D192" s="68"/>
      <c r="E192" s="91" t="s">
        <v>90</v>
      </c>
      <c r="F192" s="157">
        <v>4</v>
      </c>
      <c r="G192" s="2"/>
      <c r="H192" s="79">
        <f t="shared" ref="H192" si="9">IF(ISNUMBER(F192),F192*G192,"")</f>
        <v>0</v>
      </c>
    </row>
    <row r="193" spans="1:8" ht="13.35" customHeight="1" x14ac:dyDescent="0.3">
      <c r="A193" s="68"/>
      <c r="B193" s="67"/>
      <c r="C193" s="68"/>
      <c r="D193" s="68"/>
      <c r="E193" s="69"/>
      <c r="F193" s="59"/>
      <c r="G193" s="60"/>
      <c r="H193" s="35" t="str">
        <f t="shared" ref="H193:H216" si="10">IF(ISNUMBER(F193),F193*G193,"")</f>
        <v/>
      </c>
    </row>
    <row r="194" spans="1:8" ht="13.35" customHeight="1" x14ac:dyDescent="0.3">
      <c r="A194" s="66" t="s">
        <v>170</v>
      </c>
      <c r="B194" s="67"/>
      <c r="C194" s="68"/>
      <c r="D194" s="68"/>
      <c r="E194" s="69"/>
      <c r="F194" s="158"/>
      <c r="G194" s="60"/>
      <c r="H194" s="35" t="str">
        <f t="shared" si="10"/>
        <v/>
      </c>
    </row>
    <row r="195" spans="1:8" ht="13.35" customHeight="1" x14ac:dyDescent="0.3">
      <c r="A195" s="68" t="s">
        <v>171</v>
      </c>
      <c r="B195" s="90" t="s">
        <v>172</v>
      </c>
      <c r="C195" s="83"/>
      <c r="D195" s="83"/>
      <c r="E195" s="91" t="s">
        <v>173</v>
      </c>
      <c r="F195" s="157">
        <v>30</v>
      </c>
      <c r="G195" s="2"/>
      <c r="H195" s="79">
        <f t="shared" ref="H195" si="11">IF(ISNUMBER(F195),F195*G195,"")</f>
        <v>0</v>
      </c>
    </row>
    <row r="196" spans="1:8" ht="13.35" customHeight="1" x14ac:dyDescent="0.3">
      <c r="A196" s="68"/>
      <c r="B196" s="67"/>
      <c r="C196" s="68"/>
      <c r="D196" s="68"/>
      <c r="E196" s="69"/>
      <c r="F196" s="159"/>
      <c r="G196" s="60"/>
      <c r="H196" s="35" t="str">
        <f t="shared" si="10"/>
        <v/>
      </c>
    </row>
    <row r="197" spans="1:8" ht="13.35" customHeight="1" x14ac:dyDescent="0.3">
      <c r="A197" s="66" t="s">
        <v>174</v>
      </c>
      <c r="B197" s="7"/>
      <c r="C197" s="7"/>
      <c r="D197" s="7"/>
      <c r="E197" s="7"/>
      <c r="F197" s="7"/>
      <c r="H197" s="7"/>
    </row>
    <row r="198" spans="1:8" ht="13.35" customHeight="1" x14ac:dyDescent="0.3">
      <c r="A198" s="16" t="s">
        <v>175</v>
      </c>
      <c r="B198" s="90" t="s">
        <v>176</v>
      </c>
      <c r="C198" s="92" t="s">
        <v>51</v>
      </c>
      <c r="D198" s="40">
        <v>4628</v>
      </c>
      <c r="E198" s="86" t="s">
        <v>177</v>
      </c>
      <c r="F198" s="155">
        <v>30</v>
      </c>
      <c r="G198" s="2"/>
      <c r="H198" s="79">
        <f t="shared" si="10"/>
        <v>0</v>
      </c>
    </row>
    <row r="199" spans="1:8" ht="13.35" customHeight="1" x14ac:dyDescent="0.3">
      <c r="A199" s="16" t="s">
        <v>178</v>
      </c>
      <c r="B199" s="90" t="s">
        <v>179</v>
      </c>
      <c r="C199" s="92" t="s">
        <v>51</v>
      </c>
      <c r="D199" s="40">
        <v>2304</v>
      </c>
      <c r="E199" s="86" t="s">
        <v>177</v>
      </c>
      <c r="F199" s="155">
        <v>15</v>
      </c>
      <c r="G199" s="2"/>
      <c r="H199" s="79">
        <f t="shared" si="10"/>
        <v>0</v>
      </c>
    </row>
    <row r="200" spans="1:8" ht="13.35" customHeight="1" x14ac:dyDescent="0.3">
      <c r="A200" s="16" t="s">
        <v>180</v>
      </c>
      <c r="B200" s="90" t="s">
        <v>179</v>
      </c>
      <c r="C200" s="92" t="s">
        <v>51</v>
      </c>
      <c r="D200" s="40">
        <v>129</v>
      </c>
      <c r="E200" s="86" t="s">
        <v>177</v>
      </c>
      <c r="F200" s="155">
        <v>3</v>
      </c>
      <c r="G200" s="2"/>
      <c r="H200" s="79">
        <f t="shared" si="10"/>
        <v>0</v>
      </c>
    </row>
    <row r="201" spans="1:8" ht="27.75" customHeight="1" x14ac:dyDescent="0.3">
      <c r="A201" s="68"/>
      <c r="B201" s="171" t="s">
        <v>181</v>
      </c>
      <c r="C201" s="171"/>
      <c r="D201" s="171"/>
      <c r="E201" s="171"/>
      <c r="F201" s="171"/>
      <c r="G201" s="171"/>
      <c r="H201" s="171"/>
    </row>
    <row r="202" spans="1:8" ht="13.35" customHeight="1" x14ac:dyDescent="0.3">
      <c r="A202" s="66"/>
      <c r="B202" s="67"/>
      <c r="C202" s="68"/>
      <c r="E202" s="69"/>
      <c r="F202" s="59"/>
      <c r="G202" s="60"/>
      <c r="H202" s="35"/>
    </row>
    <row r="203" spans="1:8" ht="13.35" customHeight="1" x14ac:dyDescent="0.3">
      <c r="A203" s="66" t="s">
        <v>182</v>
      </c>
      <c r="B203" s="67"/>
      <c r="C203" s="68"/>
      <c r="E203" s="69"/>
      <c r="F203" s="59"/>
      <c r="G203" s="60" t="s">
        <v>28</v>
      </c>
      <c r="H203" s="35" t="str">
        <f t="shared" si="10"/>
        <v/>
      </c>
    </row>
    <row r="204" spans="1:8" ht="13.35" customHeight="1" x14ac:dyDescent="0.3">
      <c r="A204" s="66" t="s">
        <v>183</v>
      </c>
      <c r="B204" s="67"/>
      <c r="C204" s="68"/>
      <c r="E204" s="69"/>
      <c r="F204" s="59"/>
      <c r="G204" s="60" t="s">
        <v>28</v>
      </c>
      <c r="H204" s="35" t="str">
        <f t="shared" si="10"/>
        <v/>
      </c>
    </row>
    <row r="205" spans="1:8" ht="13.35" customHeight="1" x14ac:dyDescent="0.3">
      <c r="A205" s="16" t="s">
        <v>184</v>
      </c>
      <c r="B205" s="90" t="s">
        <v>185</v>
      </c>
      <c r="C205" s="92" t="s">
        <v>51</v>
      </c>
      <c r="D205" s="40">
        <v>4628</v>
      </c>
      <c r="E205" s="86" t="s">
        <v>186</v>
      </c>
      <c r="F205" s="155">
        <v>40</v>
      </c>
      <c r="G205" s="2"/>
      <c r="H205" s="79">
        <f t="shared" si="10"/>
        <v>0</v>
      </c>
    </row>
    <row r="206" spans="1:8" ht="13.35" customHeight="1" x14ac:dyDescent="0.3">
      <c r="A206" s="16" t="s">
        <v>187</v>
      </c>
      <c r="B206" s="90" t="s">
        <v>188</v>
      </c>
      <c r="C206" s="92" t="s">
        <v>51</v>
      </c>
      <c r="D206" s="40">
        <v>4628</v>
      </c>
      <c r="E206" s="86" t="s">
        <v>186</v>
      </c>
      <c r="F206" s="155">
        <v>40</v>
      </c>
      <c r="G206" s="2"/>
      <c r="H206" s="79">
        <f t="shared" si="10"/>
        <v>0</v>
      </c>
    </row>
    <row r="207" spans="1:8" ht="13.35" customHeight="1" x14ac:dyDescent="0.3">
      <c r="A207" s="16" t="s">
        <v>189</v>
      </c>
      <c r="B207" s="90" t="s">
        <v>190</v>
      </c>
      <c r="C207" s="92" t="s">
        <v>51</v>
      </c>
      <c r="D207" s="40">
        <v>4628</v>
      </c>
      <c r="E207" s="86" t="s">
        <v>173</v>
      </c>
      <c r="F207" s="155">
        <v>3</v>
      </c>
      <c r="G207" s="2"/>
      <c r="H207" s="79">
        <f t="shared" si="10"/>
        <v>0</v>
      </c>
    </row>
    <row r="208" spans="1:8" ht="13.35" customHeight="1" x14ac:dyDescent="0.3">
      <c r="A208" s="16" t="s">
        <v>191</v>
      </c>
      <c r="B208" s="90" t="s">
        <v>192</v>
      </c>
      <c r="C208" s="92" t="s">
        <v>51</v>
      </c>
      <c r="D208" s="40">
        <v>2304</v>
      </c>
      <c r="E208" s="86" t="s">
        <v>193</v>
      </c>
      <c r="F208" s="155">
        <v>2</v>
      </c>
      <c r="G208" s="2"/>
      <c r="H208" s="79">
        <f t="shared" ref="H208" si="12">IF(ISNUMBER(F208),F208*G208,"")</f>
        <v>0</v>
      </c>
    </row>
    <row r="209" spans="1:8" ht="13.8" x14ac:dyDescent="0.3">
      <c r="A209" s="81" t="s">
        <v>194</v>
      </c>
      <c r="B209" s="90" t="s">
        <v>192</v>
      </c>
      <c r="C209" s="83" t="s">
        <v>51</v>
      </c>
      <c r="D209" s="40">
        <v>129</v>
      </c>
      <c r="E209" s="86" t="s">
        <v>193</v>
      </c>
      <c r="F209" s="155">
        <v>1</v>
      </c>
      <c r="G209" s="2"/>
      <c r="H209" s="79">
        <f t="shared" ref="H209" si="13">IF(ISNUMBER(F209),F209*G209,"")</f>
        <v>0</v>
      </c>
    </row>
    <row r="210" spans="1:8" ht="24" customHeight="1" x14ac:dyDescent="0.3">
      <c r="A210" s="68"/>
      <c r="B210" s="162" t="s">
        <v>195</v>
      </c>
      <c r="C210" s="162"/>
      <c r="D210" s="162"/>
      <c r="E210" s="162"/>
      <c r="F210" s="162"/>
      <c r="G210" s="162"/>
      <c r="H210" s="162"/>
    </row>
    <row r="211" spans="1:8" ht="13.35" customHeight="1" x14ac:dyDescent="0.3">
      <c r="A211" s="68"/>
      <c r="B211" s="67"/>
      <c r="D211" s="68"/>
      <c r="E211" s="69"/>
      <c r="F211" s="59"/>
      <c r="G211" s="60"/>
      <c r="H211" s="35"/>
    </row>
    <row r="212" spans="1:8" ht="13.35" customHeight="1" x14ac:dyDescent="0.3">
      <c r="A212" s="66" t="s">
        <v>196</v>
      </c>
      <c r="B212" s="67"/>
      <c r="C212" s="68"/>
      <c r="D212" s="68"/>
      <c r="E212" s="7"/>
      <c r="F212" s="59"/>
      <c r="G212" s="60" t="s">
        <v>28</v>
      </c>
      <c r="H212" s="35" t="str">
        <f t="shared" si="10"/>
        <v/>
      </c>
    </row>
    <row r="213" spans="1:8" s="97" customFormat="1" ht="24" x14ac:dyDescent="0.3">
      <c r="A213" s="81" t="s">
        <v>197</v>
      </c>
      <c r="B213" s="93" t="s">
        <v>172</v>
      </c>
      <c r="C213" s="94" t="s">
        <v>198</v>
      </c>
      <c r="D213" s="94">
        <v>4</v>
      </c>
      <c r="E213" s="95"/>
      <c r="F213" s="160">
        <v>4</v>
      </c>
      <c r="G213" s="161"/>
      <c r="H213" s="96">
        <f t="shared" si="10"/>
        <v>0</v>
      </c>
    </row>
    <row r="214" spans="1:8" ht="13.35" customHeight="1" x14ac:dyDescent="0.3">
      <c r="A214" s="68" t="s">
        <v>137</v>
      </c>
      <c r="B214" s="90"/>
      <c r="C214" s="83" t="s">
        <v>199</v>
      </c>
      <c r="D214" s="98"/>
      <c r="E214" s="84">
        <v>0.5</v>
      </c>
      <c r="F214" s="155"/>
      <c r="G214" s="73"/>
      <c r="H214" s="79" t="str">
        <f t="shared" si="10"/>
        <v/>
      </c>
    </row>
    <row r="215" spans="1:8" ht="13.35" customHeight="1" x14ac:dyDescent="0.3">
      <c r="F215" s="59"/>
      <c r="G215" s="60" t="s">
        <v>28</v>
      </c>
      <c r="H215" s="35" t="str">
        <f t="shared" si="10"/>
        <v/>
      </c>
    </row>
    <row r="216" spans="1:8" ht="12.75" customHeight="1" x14ac:dyDescent="0.3">
      <c r="A216" s="66"/>
      <c r="B216" s="67"/>
      <c r="C216" s="68"/>
      <c r="D216" s="68"/>
      <c r="E216" s="69"/>
      <c r="F216" s="59"/>
      <c r="G216" s="60" t="s">
        <v>28</v>
      </c>
      <c r="H216" s="35" t="str">
        <f t="shared" si="10"/>
        <v/>
      </c>
    </row>
    <row r="217" spans="1:8" ht="13.35" customHeight="1" x14ac:dyDescent="0.3">
      <c r="A217" s="68"/>
      <c r="B217" s="67"/>
      <c r="C217" s="68"/>
      <c r="D217" s="46"/>
      <c r="E217" s="82"/>
      <c r="F217" s="59"/>
      <c r="G217" s="60" t="s">
        <v>28</v>
      </c>
      <c r="H217" s="35" t="str">
        <f t="shared" ref="H217:H229" si="14">IF(ISNUMBER(F217),F217*G217,"")</f>
        <v/>
      </c>
    </row>
    <row r="218" spans="1:8" ht="13.35" customHeight="1" x14ac:dyDescent="0.3">
      <c r="A218" s="68"/>
      <c r="B218" s="67"/>
      <c r="C218" s="68"/>
      <c r="D218" s="46"/>
      <c r="E218" s="82"/>
      <c r="F218" s="59"/>
      <c r="G218" s="78" t="s">
        <v>200</v>
      </c>
      <c r="H218" s="35">
        <f>+SUM(H190:H216)</f>
        <v>0</v>
      </c>
    </row>
    <row r="219" spans="1:8" ht="13.35" customHeight="1" x14ac:dyDescent="0.3">
      <c r="A219" s="68"/>
      <c r="B219" s="67"/>
      <c r="C219" s="68"/>
      <c r="D219" s="46"/>
      <c r="E219" s="82"/>
      <c r="F219" s="59"/>
      <c r="G219" s="60" t="s">
        <v>28</v>
      </c>
      <c r="H219" s="35" t="str">
        <f t="shared" si="14"/>
        <v/>
      </c>
    </row>
    <row r="220" spans="1:8" ht="13.35" customHeight="1" x14ac:dyDescent="0.3">
      <c r="A220" s="66" t="s">
        <v>201</v>
      </c>
      <c r="B220" s="67"/>
      <c r="C220" s="68"/>
      <c r="D220" s="46"/>
      <c r="E220" s="82"/>
      <c r="F220" s="59"/>
      <c r="G220" s="60" t="s">
        <v>28</v>
      </c>
      <c r="H220" s="35" t="str">
        <f t="shared" si="14"/>
        <v/>
      </c>
    </row>
    <row r="221" spans="1:8" ht="13.35" customHeight="1" x14ac:dyDescent="0.3">
      <c r="A221" s="66" t="s">
        <v>202</v>
      </c>
      <c r="B221" s="67"/>
      <c r="C221" s="68"/>
      <c r="D221" s="46"/>
      <c r="E221" s="82"/>
      <c r="F221" s="59"/>
      <c r="G221" s="60" t="s">
        <v>28</v>
      </c>
      <c r="H221" s="35" t="str">
        <f t="shared" si="14"/>
        <v/>
      </c>
    </row>
    <row r="222" spans="1:8" ht="13.35" customHeight="1" x14ac:dyDescent="0.3">
      <c r="A222" s="66" t="s">
        <v>203</v>
      </c>
      <c r="B222" s="67"/>
      <c r="C222" s="68" t="s">
        <v>204</v>
      </c>
      <c r="D222" s="46"/>
      <c r="E222" s="82"/>
      <c r="F222" s="59"/>
      <c r="G222" s="60"/>
      <c r="H222" s="35" t="str">
        <f t="shared" si="14"/>
        <v/>
      </c>
    </row>
    <row r="223" spans="1:8" ht="13.35" customHeight="1" x14ac:dyDescent="0.3">
      <c r="A223" s="16" t="s">
        <v>205</v>
      </c>
      <c r="B223" s="90" t="s">
        <v>206</v>
      </c>
      <c r="C223" s="99" t="s">
        <v>108</v>
      </c>
      <c r="D223" s="100">
        <f>23+15.3+423.4+147.1+5.8</f>
        <v>614.59999999999991</v>
      </c>
      <c r="E223" s="101" t="s">
        <v>207</v>
      </c>
      <c r="F223" s="155">
        <v>4</v>
      </c>
      <c r="G223" s="161"/>
      <c r="H223" s="96">
        <f t="shared" si="14"/>
        <v>0</v>
      </c>
    </row>
    <row r="224" spans="1:8" ht="13.35" customHeight="1" x14ac:dyDescent="0.3">
      <c r="A224" s="16" t="s">
        <v>208</v>
      </c>
      <c r="B224" s="90"/>
      <c r="C224" s="62" t="s">
        <v>108</v>
      </c>
      <c r="D224" s="102"/>
      <c r="E224" s="55" t="s">
        <v>207</v>
      </c>
      <c r="F224" s="155">
        <v>4</v>
      </c>
      <c r="G224" s="161"/>
      <c r="H224" s="96">
        <f t="shared" si="14"/>
        <v>0</v>
      </c>
    </row>
    <row r="225" spans="1:8" ht="24" x14ac:dyDescent="0.3">
      <c r="A225" s="81" t="s">
        <v>209</v>
      </c>
      <c r="B225" s="90" t="s">
        <v>206</v>
      </c>
      <c r="C225" s="31" t="s">
        <v>108</v>
      </c>
      <c r="D225" s="102"/>
      <c r="E225" s="55" t="s">
        <v>207</v>
      </c>
      <c r="F225" s="155"/>
      <c r="G225" s="73"/>
      <c r="H225" s="79" t="str">
        <f t="shared" si="14"/>
        <v/>
      </c>
    </row>
    <row r="226" spans="1:8" ht="24" x14ac:dyDescent="0.3">
      <c r="A226" s="81" t="s">
        <v>210</v>
      </c>
      <c r="B226" s="90"/>
      <c r="C226" s="31" t="s">
        <v>211</v>
      </c>
      <c r="D226" s="31"/>
      <c r="E226" s="55" t="s">
        <v>212</v>
      </c>
      <c r="F226" s="155"/>
      <c r="G226" s="73" t="s">
        <v>28</v>
      </c>
      <c r="H226" s="79" t="str">
        <f t="shared" si="14"/>
        <v/>
      </c>
    </row>
    <row r="227" spans="1:8" ht="13.35" customHeight="1" x14ac:dyDescent="0.3">
      <c r="B227" s="67"/>
      <c r="F227" s="59"/>
      <c r="G227" s="60" t="s">
        <v>28</v>
      </c>
      <c r="H227" s="35" t="str">
        <f t="shared" si="14"/>
        <v/>
      </c>
    </row>
    <row r="228" spans="1:8" ht="13.35" customHeight="1" x14ac:dyDescent="0.3">
      <c r="A228" s="66" t="s">
        <v>213</v>
      </c>
      <c r="B228" s="67"/>
      <c r="F228" s="59"/>
      <c r="G228" s="60" t="s">
        <v>28</v>
      </c>
      <c r="H228" s="35" t="str">
        <f t="shared" si="14"/>
        <v/>
      </c>
    </row>
    <row r="229" spans="1:8" ht="13.35" customHeight="1" x14ac:dyDescent="0.3">
      <c r="A229" s="16" t="s">
        <v>214</v>
      </c>
      <c r="B229" s="90" t="s">
        <v>215</v>
      </c>
      <c r="C229" s="31" t="s">
        <v>216</v>
      </c>
      <c r="D229" s="99"/>
      <c r="E229" s="99">
        <v>450</v>
      </c>
      <c r="F229" s="155"/>
      <c r="G229" s="73" t="s">
        <v>28</v>
      </c>
      <c r="H229" s="79" t="str">
        <f t="shared" si="14"/>
        <v/>
      </c>
    </row>
    <row r="230" spans="1:8" ht="13.35" customHeight="1" x14ac:dyDescent="0.3">
      <c r="B230" s="103" t="s">
        <v>217</v>
      </c>
      <c r="C230" s="7"/>
      <c r="D230" s="103"/>
      <c r="E230" s="103"/>
      <c r="F230" s="59"/>
      <c r="G230" s="60"/>
      <c r="H230" s="35"/>
    </row>
    <row r="231" spans="1:8" ht="13.35" customHeight="1" x14ac:dyDescent="0.3">
      <c r="B231" s="67"/>
      <c r="F231" s="59"/>
      <c r="G231" s="60"/>
      <c r="H231" s="35"/>
    </row>
    <row r="232" spans="1:8" ht="13.35" customHeight="1" x14ac:dyDescent="0.3">
      <c r="A232" s="14"/>
      <c r="B232" s="67"/>
      <c r="F232" s="16"/>
      <c r="G232" s="60" t="s">
        <v>28</v>
      </c>
      <c r="H232" s="35" t="str">
        <f t="shared" ref="H232:H240" si="15">IF(ISNUMBER(F232),F232*G232,"")</f>
        <v/>
      </c>
    </row>
    <row r="233" spans="1:8" ht="13.35" customHeight="1" x14ac:dyDescent="0.3">
      <c r="A233" s="14"/>
      <c r="B233" s="67"/>
      <c r="F233" s="16"/>
      <c r="G233" s="60" t="s">
        <v>28</v>
      </c>
      <c r="H233" s="35" t="str">
        <f t="shared" si="15"/>
        <v/>
      </c>
    </row>
    <row r="234" spans="1:8" ht="13.35" customHeight="1" x14ac:dyDescent="0.3">
      <c r="A234" s="66" t="s">
        <v>218</v>
      </c>
      <c r="B234" s="67"/>
      <c r="E234" s="3"/>
      <c r="F234" s="3"/>
      <c r="G234" s="60" t="s">
        <v>28</v>
      </c>
      <c r="H234" s="35" t="str">
        <f t="shared" si="15"/>
        <v/>
      </c>
    </row>
    <row r="235" spans="1:8" ht="13.35" customHeight="1" x14ac:dyDescent="0.3">
      <c r="A235" s="14"/>
      <c r="B235" s="67"/>
      <c r="E235" s="3"/>
      <c r="F235" s="3"/>
      <c r="G235" s="60" t="s">
        <v>28</v>
      </c>
      <c r="H235" s="35" t="str">
        <f t="shared" si="15"/>
        <v/>
      </c>
    </row>
    <row r="236" spans="1:8" ht="13.35" customHeight="1" x14ac:dyDescent="0.3">
      <c r="A236" s="66" t="s">
        <v>219</v>
      </c>
      <c r="B236" s="67"/>
      <c r="E236" s="3"/>
      <c r="F236" s="3"/>
      <c r="G236" s="60" t="s">
        <v>28</v>
      </c>
      <c r="H236" s="35" t="str">
        <f t="shared" si="15"/>
        <v/>
      </c>
    </row>
    <row r="237" spans="1:8" ht="13.35" customHeight="1" x14ac:dyDescent="0.3">
      <c r="A237" s="16" t="s">
        <v>91</v>
      </c>
      <c r="B237" s="90"/>
      <c r="C237" s="31" t="s">
        <v>220</v>
      </c>
      <c r="D237" s="62"/>
      <c r="E237" s="55" t="s">
        <v>221</v>
      </c>
      <c r="F237" s="28">
        <v>1</v>
      </c>
      <c r="G237" s="1"/>
      <c r="H237" s="33">
        <f>IF(ISNUMBER(F237),F237*G237,"")</f>
        <v>0</v>
      </c>
    </row>
    <row r="238" spans="1:8" ht="13.35" customHeight="1" x14ac:dyDescent="0.3">
      <c r="B238" s="67"/>
      <c r="E238" s="3"/>
      <c r="G238" s="60"/>
      <c r="H238" s="35" t="str">
        <f t="shared" si="15"/>
        <v/>
      </c>
    </row>
    <row r="239" spans="1:8" ht="13.35" customHeight="1" x14ac:dyDescent="0.3">
      <c r="A239" s="66" t="s">
        <v>222</v>
      </c>
      <c r="B239" s="67"/>
      <c r="C239" s="7"/>
      <c r="D239" s="7"/>
      <c r="E239" s="7"/>
      <c r="G239" s="60"/>
      <c r="H239" s="35" t="str">
        <f t="shared" si="15"/>
        <v/>
      </c>
    </row>
    <row r="240" spans="1:8" ht="13.35" customHeight="1" x14ac:dyDescent="0.3">
      <c r="A240" s="104"/>
      <c r="B240" s="67"/>
      <c r="C240" s="7"/>
      <c r="D240" s="7"/>
      <c r="E240" s="7"/>
      <c r="G240" s="60"/>
      <c r="H240" s="35" t="str">
        <f t="shared" si="15"/>
        <v/>
      </c>
    </row>
    <row r="241" spans="1:8" ht="13.35" customHeight="1" x14ac:dyDescent="0.3">
      <c r="B241" s="67"/>
      <c r="D241" s="52"/>
      <c r="E241" s="105"/>
      <c r="F241" s="106"/>
      <c r="G241" s="60"/>
      <c r="H241" s="35" t="str">
        <f t="shared" ref="H241:H261" si="16">IF(ISNUMBER(F241),F241*G241,"")</f>
        <v/>
      </c>
    </row>
    <row r="242" spans="1:8" ht="13.35" customHeight="1" x14ac:dyDescent="0.3">
      <c r="A242" s="66" t="s">
        <v>223</v>
      </c>
      <c r="B242" s="67"/>
      <c r="E242" s="105"/>
      <c r="F242" s="16" t="s">
        <v>80</v>
      </c>
      <c r="G242" s="60"/>
      <c r="H242" s="35" t="str">
        <f t="shared" si="16"/>
        <v/>
      </c>
    </row>
    <row r="243" spans="1:8" ht="13.35" customHeight="1" x14ac:dyDescent="0.3">
      <c r="A243" s="16" t="s">
        <v>224</v>
      </c>
      <c r="B243" s="90" t="s">
        <v>225</v>
      </c>
      <c r="C243" s="107" t="s">
        <v>226</v>
      </c>
      <c r="D243" s="31"/>
      <c r="E243" s="108" t="s">
        <v>177</v>
      </c>
      <c r="F243" s="28">
        <v>1</v>
      </c>
      <c r="G243" s="1"/>
      <c r="H243" s="33">
        <f t="shared" ref="H243:H244" si="17">ROUND(F243*G243,2)</f>
        <v>0</v>
      </c>
    </row>
    <row r="244" spans="1:8" ht="13.35" customHeight="1" x14ac:dyDescent="0.3">
      <c r="A244" s="16" t="s">
        <v>227</v>
      </c>
      <c r="B244" s="90" t="s">
        <v>225</v>
      </c>
      <c r="C244" s="31" t="s">
        <v>226</v>
      </c>
      <c r="D244" s="31"/>
      <c r="E244" s="108" t="s">
        <v>177</v>
      </c>
      <c r="F244" s="28">
        <v>1</v>
      </c>
      <c r="G244" s="1"/>
      <c r="H244" s="33">
        <f t="shared" si="17"/>
        <v>0</v>
      </c>
    </row>
    <row r="245" spans="1:8" ht="13.35" customHeight="1" x14ac:dyDescent="0.3">
      <c r="A245" s="16" t="s">
        <v>228</v>
      </c>
      <c r="B245" s="90" t="s">
        <v>229</v>
      </c>
      <c r="C245" s="31" t="s">
        <v>226</v>
      </c>
      <c r="D245" s="31"/>
      <c r="E245" s="108" t="s">
        <v>177</v>
      </c>
      <c r="F245" s="28">
        <v>1</v>
      </c>
      <c r="G245" s="1"/>
      <c r="H245" s="33">
        <f t="shared" ref="H245" si="18">ROUND(F245*G245,2)</f>
        <v>0</v>
      </c>
    </row>
    <row r="246" spans="1:8" ht="13.35" customHeight="1" x14ac:dyDescent="0.3">
      <c r="A246" s="16" t="s">
        <v>230</v>
      </c>
      <c r="B246" s="90" t="s">
        <v>231</v>
      </c>
      <c r="C246" s="31" t="s">
        <v>226</v>
      </c>
      <c r="D246" s="31"/>
      <c r="E246" s="108" t="s">
        <v>177</v>
      </c>
      <c r="F246" s="28">
        <v>1</v>
      </c>
      <c r="G246" s="1"/>
      <c r="H246" s="33">
        <f t="shared" ref="H246:H248" si="19">ROUND(F246*G246,2)</f>
        <v>0</v>
      </c>
    </row>
    <row r="247" spans="1:8" ht="13.35" customHeight="1" x14ac:dyDescent="0.3">
      <c r="A247" s="16" t="s">
        <v>232</v>
      </c>
      <c r="B247" s="90" t="s">
        <v>231</v>
      </c>
      <c r="C247" s="107" t="s">
        <v>226</v>
      </c>
      <c r="D247" s="31"/>
      <c r="E247" s="108" t="s">
        <v>177</v>
      </c>
      <c r="F247" s="28">
        <v>1</v>
      </c>
      <c r="G247" s="1"/>
      <c r="H247" s="33">
        <f t="shared" si="19"/>
        <v>0</v>
      </c>
    </row>
    <row r="248" spans="1:8" ht="13.35" customHeight="1" x14ac:dyDescent="0.3">
      <c r="A248" s="16" t="s">
        <v>184</v>
      </c>
      <c r="B248" s="90" t="s">
        <v>233</v>
      </c>
      <c r="C248" s="107" t="s">
        <v>226</v>
      </c>
      <c r="D248" s="31"/>
      <c r="E248" s="108" t="s">
        <v>177</v>
      </c>
      <c r="F248" s="28">
        <v>1</v>
      </c>
      <c r="G248" s="1"/>
      <c r="H248" s="33">
        <f t="shared" si="19"/>
        <v>0</v>
      </c>
    </row>
    <row r="249" spans="1:8" ht="13.35" customHeight="1" x14ac:dyDescent="0.3">
      <c r="A249" s="7"/>
      <c r="B249" s="16" t="s">
        <v>234</v>
      </c>
      <c r="E249" s="3"/>
      <c r="G249" s="60"/>
      <c r="H249" s="35"/>
    </row>
    <row r="250" spans="1:8" ht="13.35" customHeight="1" x14ac:dyDescent="0.3">
      <c r="A250" s="104"/>
      <c r="B250" s="67"/>
      <c r="C250" s="105"/>
      <c r="D250" s="105"/>
      <c r="E250" s="7"/>
      <c r="F250" s="7"/>
      <c r="G250" s="60"/>
      <c r="H250" s="35" t="str">
        <f t="shared" si="16"/>
        <v/>
      </c>
    </row>
    <row r="251" spans="1:8" ht="13.35" customHeight="1" x14ac:dyDescent="0.3">
      <c r="A251" s="66" t="s">
        <v>235</v>
      </c>
      <c r="B251" s="67"/>
      <c r="E251" s="3"/>
      <c r="G251" s="60"/>
      <c r="H251" s="35" t="str">
        <f t="shared" si="16"/>
        <v/>
      </c>
    </row>
    <row r="252" spans="1:8" ht="24" x14ac:dyDescent="0.3">
      <c r="A252" s="81" t="s">
        <v>236</v>
      </c>
      <c r="B252" s="90" t="s">
        <v>237</v>
      </c>
      <c r="C252" s="39" t="s">
        <v>238</v>
      </c>
      <c r="D252" s="49"/>
      <c r="E252" s="109" t="s">
        <v>239</v>
      </c>
      <c r="F252" s="28">
        <v>3</v>
      </c>
      <c r="G252" s="1"/>
      <c r="H252" s="33">
        <f t="shared" ref="H252" si="20">ROUND(F252*G252,2)</f>
        <v>0</v>
      </c>
    </row>
    <row r="253" spans="1:8" ht="13.35" customHeight="1" x14ac:dyDescent="0.3">
      <c r="A253" s="16" t="s">
        <v>240</v>
      </c>
      <c r="B253" s="90" t="s">
        <v>241</v>
      </c>
      <c r="C253" s="39" t="s">
        <v>242</v>
      </c>
      <c r="D253" s="39"/>
      <c r="E253" s="110" t="s">
        <v>243</v>
      </c>
      <c r="F253" s="28"/>
      <c r="G253" s="156" t="s">
        <v>28</v>
      </c>
      <c r="H253" s="79" t="str">
        <f t="shared" si="16"/>
        <v/>
      </c>
    </row>
    <row r="254" spans="1:8" ht="13.35" customHeight="1" x14ac:dyDescent="0.3">
      <c r="A254" s="16" t="s">
        <v>244</v>
      </c>
      <c r="B254" s="90" t="s">
        <v>245</v>
      </c>
      <c r="C254" s="39" t="s">
        <v>242</v>
      </c>
      <c r="D254" s="39"/>
      <c r="E254" s="110" t="s">
        <v>243</v>
      </c>
      <c r="F254" s="28"/>
      <c r="G254" s="156" t="s">
        <v>28</v>
      </c>
      <c r="H254" s="79" t="str">
        <f t="shared" si="16"/>
        <v/>
      </c>
    </row>
    <row r="255" spans="1:8" ht="13.35" customHeight="1" x14ac:dyDescent="0.3">
      <c r="B255" s="7" t="s">
        <v>246</v>
      </c>
      <c r="C255" s="7"/>
      <c r="D255" s="7"/>
      <c r="E255" s="7"/>
      <c r="F255" s="7"/>
      <c r="G255" s="60" t="s">
        <v>28</v>
      </c>
      <c r="H255" s="35" t="str">
        <f t="shared" si="16"/>
        <v/>
      </c>
    </row>
    <row r="256" spans="1:8" ht="13.35" customHeight="1" x14ac:dyDescent="0.3">
      <c r="A256" s="14"/>
      <c r="B256" s="7" t="s">
        <v>247</v>
      </c>
      <c r="C256" s="7"/>
      <c r="D256" s="7"/>
      <c r="E256" s="7"/>
      <c r="F256" s="7"/>
      <c r="G256" s="60" t="s">
        <v>28</v>
      </c>
      <c r="H256" s="35" t="str">
        <f t="shared" si="16"/>
        <v/>
      </c>
    </row>
    <row r="257" spans="1:8" ht="13.35" customHeight="1" x14ac:dyDescent="0.3">
      <c r="A257" s="14"/>
      <c r="B257" s="7"/>
      <c r="C257" s="7"/>
      <c r="D257" s="7"/>
      <c r="E257" s="7"/>
      <c r="F257" s="7"/>
      <c r="G257" s="60"/>
      <c r="H257" s="35"/>
    </row>
    <row r="258" spans="1:8" ht="13.35" customHeight="1" x14ac:dyDescent="0.3">
      <c r="A258" s="66" t="s">
        <v>248</v>
      </c>
      <c r="B258" s="67"/>
      <c r="E258" s="3"/>
      <c r="G258" s="60" t="s">
        <v>28</v>
      </c>
      <c r="H258" s="35" t="str">
        <f t="shared" si="16"/>
        <v/>
      </c>
    </row>
    <row r="259" spans="1:8" ht="13.35" customHeight="1" x14ac:dyDescent="0.3">
      <c r="A259" s="16" t="s">
        <v>249</v>
      </c>
      <c r="B259" s="90" t="s">
        <v>250</v>
      </c>
      <c r="C259" s="31" t="s">
        <v>251</v>
      </c>
      <c r="D259" s="62"/>
      <c r="E259" s="111" t="s">
        <v>252</v>
      </c>
      <c r="F259" s="28">
        <v>3</v>
      </c>
      <c r="G259" s="1"/>
      <c r="H259" s="33">
        <f t="shared" ref="H259:H260" si="21">ROUND(F259*G259,2)</f>
        <v>0</v>
      </c>
    </row>
    <row r="260" spans="1:8" ht="13.35" customHeight="1" x14ac:dyDescent="0.3">
      <c r="A260" s="16" t="s">
        <v>253</v>
      </c>
      <c r="B260" s="90" t="s">
        <v>250</v>
      </c>
      <c r="C260" s="31" t="s">
        <v>251</v>
      </c>
      <c r="D260" s="99"/>
      <c r="E260" s="112" t="s">
        <v>254</v>
      </c>
      <c r="F260" s="28">
        <v>3</v>
      </c>
      <c r="G260" s="1"/>
      <c r="H260" s="33">
        <f t="shared" si="21"/>
        <v>0</v>
      </c>
    </row>
    <row r="261" spans="1:8" ht="13.35" customHeight="1" x14ac:dyDescent="0.3">
      <c r="A261" s="16" t="s">
        <v>255</v>
      </c>
      <c r="B261" s="90" t="s">
        <v>250</v>
      </c>
      <c r="C261" s="31" t="s">
        <v>251</v>
      </c>
      <c r="D261" s="31"/>
      <c r="E261" s="108" t="s">
        <v>163</v>
      </c>
      <c r="F261" s="28"/>
      <c r="G261" s="156"/>
      <c r="H261" s="79" t="str">
        <f t="shared" si="16"/>
        <v/>
      </c>
    </row>
    <row r="262" spans="1:8" ht="13.35" customHeight="1" x14ac:dyDescent="0.3">
      <c r="B262" s="22" t="s">
        <v>256</v>
      </c>
      <c r="C262" s="7"/>
      <c r="E262" s="3"/>
      <c r="G262" s="60"/>
      <c r="H262" s="35"/>
    </row>
    <row r="263" spans="1:8" ht="13.35" customHeight="1" x14ac:dyDescent="0.3">
      <c r="A263" s="77"/>
      <c r="B263" s="22" t="s">
        <v>257</v>
      </c>
      <c r="C263" s="7"/>
      <c r="D263" s="7"/>
      <c r="E263" s="7"/>
      <c r="G263" s="60"/>
      <c r="H263" s="35"/>
    </row>
    <row r="264" spans="1:8" ht="13.35" customHeight="1" x14ac:dyDescent="0.3">
      <c r="A264" s="14"/>
      <c r="B264" s="67"/>
      <c r="E264" s="3"/>
      <c r="G264" s="60"/>
      <c r="H264" s="35"/>
    </row>
    <row r="265" spans="1:8" ht="13.35" customHeight="1" x14ac:dyDescent="0.3">
      <c r="A265" s="104"/>
      <c r="B265" s="67"/>
      <c r="C265" s="7"/>
      <c r="D265" s="7"/>
      <c r="E265" s="7"/>
      <c r="F265" s="7"/>
      <c r="G265" s="60" t="s">
        <v>28</v>
      </c>
      <c r="H265" s="35" t="str">
        <f t="shared" ref="H265:H321" si="22">IF(ISNUMBER(F265),F265*G265,"")</f>
        <v/>
      </c>
    </row>
    <row r="266" spans="1:8" ht="13.35" customHeight="1" x14ac:dyDescent="0.3">
      <c r="A266" s="66" t="s">
        <v>258</v>
      </c>
      <c r="B266" s="67"/>
      <c r="C266" s="7"/>
      <c r="D266" s="7"/>
      <c r="E266" s="7"/>
      <c r="G266" s="60" t="s">
        <v>28</v>
      </c>
      <c r="H266" s="35" t="str">
        <f t="shared" si="22"/>
        <v/>
      </c>
    </row>
    <row r="267" spans="1:8" ht="24" x14ac:dyDescent="0.3">
      <c r="A267" s="81" t="s">
        <v>259</v>
      </c>
      <c r="B267" s="90"/>
      <c r="C267" s="113" t="s">
        <v>220</v>
      </c>
      <c r="D267" s="39"/>
      <c r="E267" s="110" t="s">
        <v>260</v>
      </c>
      <c r="F267" s="28">
        <v>1</v>
      </c>
      <c r="G267" s="1"/>
      <c r="H267" s="33">
        <f t="shared" ref="H267" si="23">ROUND(F267*G267,2)</f>
        <v>0</v>
      </c>
    </row>
    <row r="268" spans="1:8" ht="13.35" customHeight="1" x14ac:dyDescent="0.3">
      <c r="A268" s="104"/>
      <c r="B268" s="67"/>
      <c r="C268" s="7"/>
      <c r="D268" s="7"/>
      <c r="E268" s="7"/>
      <c r="F268" s="114"/>
      <c r="G268" s="60"/>
      <c r="H268" s="35" t="str">
        <f t="shared" si="22"/>
        <v/>
      </c>
    </row>
    <row r="269" spans="1:8" ht="13.35" customHeight="1" x14ac:dyDescent="0.3">
      <c r="A269" s="66" t="s">
        <v>261</v>
      </c>
      <c r="B269" s="67"/>
      <c r="C269" s="104"/>
      <c r="D269" s="104"/>
      <c r="E269" s="115"/>
      <c r="F269" s="116"/>
      <c r="G269" s="60"/>
      <c r="H269" s="35" t="str">
        <f t="shared" si="22"/>
        <v/>
      </c>
    </row>
    <row r="270" spans="1:8" ht="13.35" customHeight="1" x14ac:dyDescent="0.3">
      <c r="A270" s="16" t="s">
        <v>262</v>
      </c>
      <c r="B270" s="90"/>
      <c r="C270" s="31" t="s">
        <v>263</v>
      </c>
      <c r="D270" s="31"/>
      <c r="E270" s="31">
        <v>1</v>
      </c>
      <c r="F270" s="28"/>
      <c r="G270" s="156"/>
      <c r="H270" s="79" t="str">
        <f t="shared" si="22"/>
        <v/>
      </c>
    </row>
    <row r="271" spans="1:8" ht="13.35" customHeight="1" x14ac:dyDescent="0.3">
      <c r="A271" s="16" t="s">
        <v>264</v>
      </c>
      <c r="B271" s="90"/>
      <c r="C271" s="31" t="s">
        <v>265</v>
      </c>
      <c r="D271" s="31"/>
      <c r="E271" s="31">
        <v>1</v>
      </c>
      <c r="F271" s="28">
        <v>1</v>
      </c>
      <c r="G271" s="1"/>
      <c r="H271" s="33">
        <f>IF(ISNUMBER(F271),F271*G271,"")</f>
        <v>0</v>
      </c>
    </row>
    <row r="272" spans="1:8" ht="13.35" customHeight="1" x14ac:dyDescent="0.3">
      <c r="A272" s="104"/>
      <c r="B272" s="67"/>
      <c r="C272" s="104"/>
      <c r="D272" s="104"/>
      <c r="E272" s="115"/>
      <c r="F272" s="117"/>
      <c r="G272" s="60" t="s">
        <v>28</v>
      </c>
      <c r="H272" s="35" t="str">
        <f t="shared" si="22"/>
        <v/>
      </c>
    </row>
    <row r="273" spans="1:8" ht="13.35" hidden="1" customHeight="1" x14ac:dyDescent="0.3">
      <c r="A273" s="66" t="s">
        <v>266</v>
      </c>
      <c r="B273" s="67"/>
      <c r="C273" s="104"/>
      <c r="D273" s="104"/>
      <c r="E273" s="115"/>
      <c r="F273" s="117"/>
      <c r="G273" s="60" t="s">
        <v>28</v>
      </c>
      <c r="H273" s="35" t="str">
        <f t="shared" si="22"/>
        <v/>
      </c>
    </row>
    <row r="274" spans="1:8" ht="13.35" hidden="1" customHeight="1" x14ac:dyDescent="0.3">
      <c r="A274" s="66" t="s">
        <v>267</v>
      </c>
      <c r="B274" s="67"/>
      <c r="C274" s="7"/>
      <c r="D274" s="7"/>
      <c r="E274" s="7"/>
      <c r="G274" s="60" t="s">
        <v>28</v>
      </c>
      <c r="H274" s="35" t="str">
        <f t="shared" si="22"/>
        <v/>
      </c>
    </row>
    <row r="275" spans="1:8" ht="13.35" hidden="1" customHeight="1" x14ac:dyDescent="0.3">
      <c r="A275" s="66" t="s">
        <v>268</v>
      </c>
      <c r="B275" s="67"/>
      <c r="C275" s="104"/>
      <c r="D275" s="104"/>
      <c r="E275" s="115"/>
      <c r="F275" s="117"/>
      <c r="G275" s="60" t="s">
        <v>28</v>
      </c>
      <c r="H275" s="35" t="str">
        <f t="shared" si="22"/>
        <v/>
      </c>
    </row>
    <row r="276" spans="1:8" ht="13.35" hidden="1" customHeight="1" x14ac:dyDescent="0.3">
      <c r="A276" s="66"/>
      <c r="B276" s="67"/>
      <c r="C276" s="104"/>
      <c r="D276" s="104"/>
      <c r="E276" s="115"/>
      <c r="F276" s="117"/>
      <c r="G276" s="60" t="s">
        <v>28</v>
      </c>
      <c r="H276" s="35" t="str">
        <f t="shared" si="22"/>
        <v/>
      </c>
    </row>
    <row r="277" spans="1:8" ht="13.35" hidden="1" customHeight="1" x14ac:dyDescent="0.3">
      <c r="A277" s="66" t="s">
        <v>269</v>
      </c>
      <c r="B277" s="67"/>
      <c r="D277" s="52"/>
      <c r="E277" s="3"/>
      <c r="G277" s="60" t="s">
        <v>28</v>
      </c>
      <c r="H277" s="35" t="str">
        <f t="shared" si="22"/>
        <v/>
      </c>
    </row>
    <row r="278" spans="1:8" ht="13.35" hidden="1" customHeight="1" x14ac:dyDescent="0.3">
      <c r="A278" s="16" t="s">
        <v>270</v>
      </c>
      <c r="B278" s="90" t="s">
        <v>271</v>
      </c>
      <c r="C278" s="31" t="s">
        <v>272</v>
      </c>
      <c r="D278" s="31"/>
      <c r="E278" s="64">
        <v>1</v>
      </c>
      <c r="F278" s="155" t="str">
        <f>+IF(ISNUMBER(D278),IF(ROUND(D278/E278,0)=0,1,ROUND(D278/E278,0)),"")</f>
        <v/>
      </c>
      <c r="G278" s="73">
        <v>146</v>
      </c>
      <c r="H278" s="79" t="str">
        <f t="shared" si="22"/>
        <v/>
      </c>
    </row>
    <row r="279" spans="1:8" ht="13.35" hidden="1" customHeight="1" x14ac:dyDescent="0.3">
      <c r="A279" s="16" t="s">
        <v>273</v>
      </c>
      <c r="B279" s="90" t="s">
        <v>274</v>
      </c>
      <c r="C279" s="31" t="s">
        <v>272</v>
      </c>
      <c r="D279" s="31"/>
      <c r="E279" s="64">
        <v>1</v>
      </c>
      <c r="F279" s="155" t="str">
        <f>+IF(ISNUMBER(D279),IF(ROUND(D279/E279,0)=0,1,ROUND(D279/E279,0)),"")</f>
        <v/>
      </c>
      <c r="G279" s="73">
        <v>300</v>
      </c>
      <c r="H279" s="79" t="str">
        <f t="shared" si="22"/>
        <v/>
      </c>
    </row>
    <row r="280" spans="1:8" ht="13.35" hidden="1" customHeight="1" x14ac:dyDescent="0.3">
      <c r="A280" s="16" t="s">
        <v>275</v>
      </c>
      <c r="B280" s="90"/>
      <c r="C280" s="31" t="s">
        <v>272</v>
      </c>
      <c r="D280" s="31"/>
      <c r="E280" s="64">
        <v>1</v>
      </c>
      <c r="F280" s="155" t="str">
        <f>+IF(ISNUMBER(D280),IF(ROUND(D280/E280,0)=0,1,ROUND(D280/E280,0)),"")</f>
        <v/>
      </c>
      <c r="G280" s="73">
        <v>70</v>
      </c>
      <c r="H280" s="79" t="str">
        <f t="shared" si="22"/>
        <v/>
      </c>
    </row>
    <row r="281" spans="1:8" ht="13.35" hidden="1" customHeight="1" x14ac:dyDescent="0.3">
      <c r="A281" s="16" t="s">
        <v>276</v>
      </c>
      <c r="B281" s="90" t="s">
        <v>277</v>
      </c>
      <c r="C281" s="31" t="s">
        <v>278</v>
      </c>
      <c r="D281" s="31"/>
      <c r="E281" s="118">
        <v>1E-3</v>
      </c>
      <c r="F281" s="119"/>
      <c r="G281" s="156">
        <v>120</v>
      </c>
      <c r="H281" s="79" t="str">
        <f t="shared" si="22"/>
        <v/>
      </c>
    </row>
    <row r="282" spans="1:8" ht="13.35" hidden="1" customHeight="1" x14ac:dyDescent="0.3">
      <c r="A282" s="16" t="s">
        <v>279</v>
      </c>
      <c r="B282" s="90" t="s">
        <v>280</v>
      </c>
      <c r="C282" s="31" t="s">
        <v>278</v>
      </c>
      <c r="D282" s="31"/>
      <c r="E282" s="118">
        <v>1E-3</v>
      </c>
      <c r="F282" s="28"/>
      <c r="G282" s="156">
        <v>120</v>
      </c>
      <c r="H282" s="79" t="str">
        <f t="shared" si="22"/>
        <v/>
      </c>
    </row>
    <row r="283" spans="1:8" ht="13.35" hidden="1" customHeight="1" x14ac:dyDescent="0.3">
      <c r="A283" s="16" t="s">
        <v>281</v>
      </c>
      <c r="B283" s="90" t="s">
        <v>277</v>
      </c>
      <c r="C283" s="31" t="s">
        <v>278</v>
      </c>
      <c r="D283" s="31"/>
      <c r="E283" s="118">
        <v>1E-3</v>
      </c>
      <c r="F283" s="28"/>
      <c r="G283" s="156">
        <v>120</v>
      </c>
      <c r="H283" s="79" t="str">
        <f t="shared" si="22"/>
        <v/>
      </c>
    </row>
    <row r="284" spans="1:8" ht="13.35" hidden="1" customHeight="1" x14ac:dyDescent="0.3">
      <c r="A284" s="16" t="s">
        <v>282</v>
      </c>
      <c r="B284" s="90" t="s">
        <v>277</v>
      </c>
      <c r="C284" s="31" t="s">
        <v>278</v>
      </c>
      <c r="D284" s="31"/>
      <c r="E284" s="118">
        <v>1E-3</v>
      </c>
      <c r="F284" s="28"/>
      <c r="G284" s="156">
        <v>120</v>
      </c>
      <c r="H284" s="79" t="str">
        <f t="shared" si="22"/>
        <v/>
      </c>
    </row>
    <row r="285" spans="1:8" ht="13.35" hidden="1" customHeight="1" x14ac:dyDescent="0.3">
      <c r="A285" s="104"/>
      <c r="B285" s="67"/>
      <c r="C285" s="104"/>
      <c r="D285" s="104"/>
      <c r="E285" s="120"/>
      <c r="F285" s="117"/>
      <c r="G285" s="60" t="s">
        <v>28</v>
      </c>
      <c r="H285" s="35" t="str">
        <f t="shared" si="22"/>
        <v/>
      </c>
    </row>
    <row r="286" spans="1:8" ht="13.35" hidden="1" customHeight="1" x14ac:dyDescent="0.3">
      <c r="A286" s="66" t="s">
        <v>283</v>
      </c>
      <c r="B286" s="67"/>
      <c r="C286" s="104"/>
      <c r="D286" s="104"/>
      <c r="E286" s="120"/>
      <c r="F286" s="117"/>
      <c r="G286" s="60" t="s">
        <v>28</v>
      </c>
      <c r="H286" s="35" t="str">
        <f t="shared" si="22"/>
        <v/>
      </c>
    </row>
    <row r="287" spans="1:8" ht="13.35" hidden="1" customHeight="1" x14ac:dyDescent="0.3">
      <c r="A287" s="16" t="s">
        <v>270</v>
      </c>
      <c r="B287" s="90" t="s">
        <v>271</v>
      </c>
      <c r="C287" s="31" t="s">
        <v>272</v>
      </c>
      <c r="D287" s="31"/>
      <c r="E287" s="64">
        <v>1</v>
      </c>
      <c r="F287" s="155" t="str">
        <f>+IF(ISNUMBER(D287),IF(ROUND(D287/E287,0)=0,1,ROUND(D287/E287,0)),"")</f>
        <v/>
      </c>
      <c r="G287" s="73" t="s">
        <v>28</v>
      </c>
      <c r="H287" s="79" t="str">
        <f t="shared" si="22"/>
        <v/>
      </c>
    </row>
    <row r="288" spans="1:8" ht="13.35" hidden="1" customHeight="1" x14ac:dyDescent="0.3">
      <c r="A288" s="16" t="s">
        <v>273</v>
      </c>
      <c r="B288" s="90" t="s">
        <v>274</v>
      </c>
      <c r="C288" s="31" t="s">
        <v>272</v>
      </c>
      <c r="D288" s="31"/>
      <c r="E288" s="64">
        <v>1</v>
      </c>
      <c r="F288" s="155" t="str">
        <f>+IF(ISNUMBER(D288),IF(ROUND(D288/E288,0)=0,1,ROUND(D288/E288,0)),"")</f>
        <v/>
      </c>
      <c r="G288" s="73" t="s">
        <v>28</v>
      </c>
      <c r="H288" s="79" t="str">
        <f t="shared" si="22"/>
        <v/>
      </c>
    </row>
    <row r="289" spans="1:8" ht="13.35" hidden="1" customHeight="1" x14ac:dyDescent="0.3">
      <c r="A289" s="16" t="s">
        <v>275</v>
      </c>
      <c r="B289" s="90"/>
      <c r="C289" s="31" t="s">
        <v>272</v>
      </c>
      <c r="D289" s="31"/>
      <c r="E289" s="64">
        <v>1</v>
      </c>
      <c r="F289" s="155" t="str">
        <f>+IF(ISNUMBER(D289),IF(ROUND(D289/E289,0)=0,1,ROUND(D289/E289,0)),"")</f>
        <v/>
      </c>
      <c r="G289" s="73" t="s">
        <v>28</v>
      </c>
      <c r="H289" s="79" t="str">
        <f t="shared" si="22"/>
        <v/>
      </c>
    </row>
    <row r="290" spans="1:8" ht="13.35" hidden="1" customHeight="1" x14ac:dyDescent="0.3">
      <c r="A290" s="16" t="s">
        <v>276</v>
      </c>
      <c r="B290" s="90" t="s">
        <v>277</v>
      </c>
      <c r="C290" s="31" t="s">
        <v>278</v>
      </c>
      <c r="D290" s="31"/>
      <c r="E290" s="118">
        <v>2E-3</v>
      </c>
      <c r="F290" s="119"/>
      <c r="G290" s="156" t="s">
        <v>28</v>
      </c>
      <c r="H290" s="79" t="str">
        <f t="shared" si="22"/>
        <v/>
      </c>
    </row>
    <row r="291" spans="1:8" ht="13.35" hidden="1" customHeight="1" x14ac:dyDescent="0.3">
      <c r="A291" s="16" t="s">
        <v>279</v>
      </c>
      <c r="B291" s="90" t="s">
        <v>280</v>
      </c>
      <c r="C291" s="31" t="s">
        <v>278</v>
      </c>
      <c r="D291" s="31"/>
      <c r="E291" s="118">
        <v>2E-3</v>
      </c>
      <c r="F291" s="28"/>
      <c r="G291" s="156" t="s">
        <v>28</v>
      </c>
      <c r="H291" s="79" t="str">
        <f t="shared" si="22"/>
        <v/>
      </c>
    </row>
    <row r="292" spans="1:8" ht="13.35" hidden="1" customHeight="1" x14ac:dyDescent="0.3">
      <c r="A292" s="16" t="s">
        <v>281</v>
      </c>
      <c r="B292" s="90" t="s">
        <v>277</v>
      </c>
      <c r="C292" s="31" t="s">
        <v>278</v>
      </c>
      <c r="D292" s="31"/>
      <c r="E292" s="118">
        <v>2E-3</v>
      </c>
      <c r="F292" s="28"/>
      <c r="G292" s="156" t="s">
        <v>28</v>
      </c>
      <c r="H292" s="79" t="str">
        <f t="shared" si="22"/>
        <v/>
      </c>
    </row>
    <row r="293" spans="1:8" ht="13.35" hidden="1" customHeight="1" x14ac:dyDescent="0.3">
      <c r="A293" s="16" t="s">
        <v>282</v>
      </c>
      <c r="B293" s="90" t="s">
        <v>277</v>
      </c>
      <c r="C293" s="31" t="s">
        <v>278</v>
      </c>
      <c r="D293" s="31"/>
      <c r="E293" s="118">
        <v>2E-3</v>
      </c>
      <c r="F293" s="28"/>
      <c r="G293" s="156" t="s">
        <v>28</v>
      </c>
      <c r="H293" s="79" t="str">
        <f t="shared" si="22"/>
        <v/>
      </c>
    </row>
    <row r="294" spans="1:8" ht="13.35" hidden="1" customHeight="1" x14ac:dyDescent="0.3">
      <c r="A294" s="104"/>
      <c r="B294" s="67"/>
      <c r="C294" s="104"/>
      <c r="D294" s="104"/>
      <c r="E294" s="120"/>
      <c r="F294" s="117"/>
      <c r="G294" s="60" t="s">
        <v>28</v>
      </c>
      <c r="H294" s="35" t="str">
        <f t="shared" si="22"/>
        <v/>
      </c>
    </row>
    <row r="295" spans="1:8" ht="13.35" hidden="1" customHeight="1" x14ac:dyDescent="0.3">
      <c r="A295" s="66" t="s">
        <v>284</v>
      </c>
      <c r="B295" s="67"/>
      <c r="E295" s="105"/>
      <c r="F295" s="16" t="s">
        <v>80</v>
      </c>
      <c r="G295" s="60" t="s">
        <v>28</v>
      </c>
      <c r="H295" s="35" t="str">
        <f t="shared" si="22"/>
        <v/>
      </c>
    </row>
    <row r="296" spans="1:8" ht="13.35" hidden="1" customHeight="1" x14ac:dyDescent="0.3">
      <c r="A296" s="16" t="s">
        <v>224</v>
      </c>
      <c r="B296" s="90" t="s">
        <v>225</v>
      </c>
      <c r="C296" s="107" t="s">
        <v>226</v>
      </c>
      <c r="D296" s="31"/>
      <c r="E296" s="108" t="s">
        <v>177</v>
      </c>
      <c r="F296" s="28"/>
      <c r="G296" s="156" t="s">
        <v>28</v>
      </c>
      <c r="H296" s="79" t="str">
        <f t="shared" si="22"/>
        <v/>
      </c>
    </row>
    <row r="297" spans="1:8" ht="13.35" hidden="1" customHeight="1" x14ac:dyDescent="0.3">
      <c r="A297" s="16" t="s">
        <v>227</v>
      </c>
      <c r="B297" s="90" t="s">
        <v>225</v>
      </c>
      <c r="C297" s="31" t="s">
        <v>226</v>
      </c>
      <c r="D297" s="31"/>
      <c r="E297" s="108" t="s">
        <v>177</v>
      </c>
      <c r="F297" s="28"/>
      <c r="G297" s="156" t="s">
        <v>28</v>
      </c>
      <c r="H297" s="79" t="str">
        <f t="shared" si="22"/>
        <v/>
      </c>
    </row>
    <row r="298" spans="1:8" ht="13.35" hidden="1" customHeight="1" x14ac:dyDescent="0.3">
      <c r="A298" s="16" t="s">
        <v>228</v>
      </c>
      <c r="B298" s="90" t="s">
        <v>229</v>
      </c>
      <c r="C298" s="31" t="s">
        <v>226</v>
      </c>
      <c r="D298" s="31"/>
      <c r="E298" s="108" t="s">
        <v>177</v>
      </c>
      <c r="F298" s="28"/>
      <c r="G298" s="156" t="s">
        <v>28</v>
      </c>
      <c r="H298" s="79" t="str">
        <f t="shared" si="22"/>
        <v/>
      </c>
    </row>
    <row r="299" spans="1:8" ht="13.35" hidden="1" customHeight="1" x14ac:dyDescent="0.3">
      <c r="A299" s="16" t="s">
        <v>230</v>
      </c>
      <c r="B299" s="90" t="s">
        <v>231</v>
      </c>
      <c r="C299" s="107" t="s">
        <v>226</v>
      </c>
      <c r="D299" s="31"/>
      <c r="E299" s="108" t="s">
        <v>177</v>
      </c>
      <c r="F299" s="28"/>
      <c r="G299" s="156" t="s">
        <v>28</v>
      </c>
      <c r="H299" s="79" t="str">
        <f t="shared" si="22"/>
        <v/>
      </c>
    </row>
    <row r="300" spans="1:8" ht="13.35" hidden="1" customHeight="1" x14ac:dyDescent="0.3">
      <c r="A300" s="16" t="s">
        <v>232</v>
      </c>
      <c r="B300" s="90" t="s">
        <v>231</v>
      </c>
      <c r="C300" s="107" t="s">
        <v>226</v>
      </c>
      <c r="D300" s="31"/>
      <c r="E300" s="108" t="s">
        <v>177</v>
      </c>
      <c r="F300" s="28"/>
      <c r="G300" s="156" t="s">
        <v>28</v>
      </c>
      <c r="H300" s="79" t="str">
        <f t="shared" si="22"/>
        <v/>
      </c>
    </row>
    <row r="301" spans="1:8" ht="13.35" hidden="1" customHeight="1" x14ac:dyDescent="0.3">
      <c r="A301" s="16" t="s">
        <v>184</v>
      </c>
      <c r="B301" s="90" t="s">
        <v>233</v>
      </c>
      <c r="C301" s="107" t="s">
        <v>226</v>
      </c>
      <c r="D301" s="31"/>
      <c r="E301" s="108" t="s">
        <v>177</v>
      </c>
      <c r="F301" s="28"/>
      <c r="G301" s="156" t="s">
        <v>28</v>
      </c>
      <c r="H301" s="79" t="str">
        <f t="shared" si="22"/>
        <v/>
      </c>
    </row>
    <row r="302" spans="1:8" ht="13.35" hidden="1" customHeight="1" x14ac:dyDescent="0.3">
      <c r="A302" s="7"/>
      <c r="B302" s="16" t="s">
        <v>285</v>
      </c>
      <c r="C302" s="104"/>
      <c r="D302" s="104"/>
      <c r="E302" s="115"/>
      <c r="F302" s="117"/>
      <c r="G302" s="60"/>
      <c r="H302" s="35"/>
    </row>
    <row r="303" spans="1:8" ht="13.35" hidden="1" customHeight="1" x14ac:dyDescent="0.3">
      <c r="A303" s="7"/>
      <c r="B303" s="16"/>
      <c r="C303" s="104"/>
      <c r="D303" s="104"/>
      <c r="E303" s="115"/>
      <c r="F303" s="117"/>
      <c r="G303" s="60"/>
      <c r="H303" s="35"/>
    </row>
    <row r="304" spans="1:8" ht="13.35" hidden="1" customHeight="1" x14ac:dyDescent="0.3">
      <c r="A304" s="66" t="s">
        <v>286</v>
      </c>
      <c r="B304" s="67"/>
      <c r="E304" s="3"/>
      <c r="F304" s="3"/>
      <c r="H304" s="7"/>
    </row>
    <row r="305" spans="1:8" ht="13.35" hidden="1" customHeight="1" x14ac:dyDescent="0.3">
      <c r="A305" s="66" t="s">
        <v>269</v>
      </c>
      <c r="B305" s="67"/>
      <c r="E305" s="3"/>
      <c r="F305" s="3"/>
      <c r="H305" s="7"/>
    </row>
    <row r="306" spans="1:8" ht="13.35" hidden="1" customHeight="1" x14ac:dyDescent="0.3">
      <c r="A306" s="16" t="s">
        <v>287</v>
      </c>
      <c r="B306" s="90" t="s">
        <v>288</v>
      </c>
      <c r="C306" s="121" t="s">
        <v>289</v>
      </c>
      <c r="D306" s="62"/>
      <c r="E306" s="122" t="s">
        <v>163</v>
      </c>
      <c r="F306" s="108"/>
      <c r="G306" s="156" t="s">
        <v>28</v>
      </c>
      <c r="H306" s="79" t="str">
        <f t="shared" ref="H306:H307" si="24">IF(ISNUMBER(F306),F306*G306,"")</f>
        <v/>
      </c>
    </row>
    <row r="307" spans="1:8" ht="13.35" hidden="1" customHeight="1" x14ac:dyDescent="0.3">
      <c r="A307" s="16" t="s">
        <v>290</v>
      </c>
      <c r="B307" s="90" t="s">
        <v>288</v>
      </c>
      <c r="C307" s="62" t="s">
        <v>289</v>
      </c>
      <c r="D307" s="31"/>
      <c r="E307" s="122" t="s">
        <v>177</v>
      </c>
      <c r="F307" s="108"/>
      <c r="G307" s="156" t="s">
        <v>28</v>
      </c>
      <c r="H307" s="79" t="str">
        <f t="shared" si="24"/>
        <v/>
      </c>
    </row>
    <row r="308" spans="1:8" ht="13.35" hidden="1" customHeight="1" x14ac:dyDescent="0.3">
      <c r="B308" s="22" t="s">
        <v>291</v>
      </c>
      <c r="C308" s="7"/>
      <c r="E308" s="3"/>
      <c r="F308" s="105"/>
      <c r="H308" s="7"/>
    </row>
    <row r="309" spans="1:8" ht="13.35" hidden="1" customHeight="1" x14ac:dyDescent="0.3">
      <c r="A309" s="77"/>
      <c r="B309" s="22" t="s">
        <v>292</v>
      </c>
      <c r="C309" s="7"/>
      <c r="E309" s="3"/>
      <c r="F309" s="3"/>
      <c r="H309" s="7"/>
    </row>
    <row r="310" spans="1:8" s="130" customFormat="1" ht="13.35" hidden="1" customHeight="1" x14ac:dyDescent="0.3">
      <c r="A310" s="123"/>
      <c r="B310" s="124"/>
      <c r="C310" s="125"/>
      <c r="D310" s="126"/>
      <c r="E310" s="127"/>
      <c r="F310" s="127"/>
      <c r="G310" s="128" t="s">
        <v>28</v>
      </c>
      <c r="H310" s="129" t="str">
        <f t="shared" ref="H310" si="25">IF(ISNUMBER(F310),F310*G310,"")</f>
        <v/>
      </c>
    </row>
    <row r="311" spans="1:8" ht="13.35" hidden="1" customHeight="1" x14ac:dyDescent="0.3">
      <c r="A311" s="66" t="s">
        <v>283</v>
      </c>
      <c r="B311" s="67"/>
      <c r="C311" s="22"/>
      <c r="E311" s="115"/>
      <c r="F311" s="19"/>
      <c r="G311" s="60" t="s">
        <v>28</v>
      </c>
      <c r="H311" s="35" t="str">
        <f t="shared" si="22"/>
        <v/>
      </c>
    </row>
    <row r="312" spans="1:8" ht="13.35" hidden="1" customHeight="1" x14ac:dyDescent="0.3">
      <c r="A312" s="16" t="s">
        <v>293</v>
      </c>
      <c r="B312" s="90" t="s">
        <v>294</v>
      </c>
      <c r="C312" s="121" t="s">
        <v>289</v>
      </c>
      <c r="D312" s="62"/>
      <c r="E312" s="109" t="s">
        <v>193</v>
      </c>
      <c r="F312" s="28"/>
      <c r="G312" s="156"/>
      <c r="H312" s="79" t="str">
        <f t="shared" si="22"/>
        <v/>
      </c>
    </row>
    <row r="313" spans="1:8" ht="13.35" hidden="1" customHeight="1" x14ac:dyDescent="0.3">
      <c r="A313" s="16" t="s">
        <v>295</v>
      </c>
      <c r="B313" s="90" t="s">
        <v>294</v>
      </c>
      <c r="C313" s="99" t="s">
        <v>289</v>
      </c>
      <c r="D313" s="99"/>
      <c r="E313" s="131" t="s">
        <v>296</v>
      </c>
      <c r="F313" s="28"/>
      <c r="G313" s="156"/>
      <c r="H313" s="79" t="str">
        <f t="shared" si="22"/>
        <v/>
      </c>
    </row>
    <row r="314" spans="1:8" ht="13.35" hidden="1" customHeight="1" x14ac:dyDescent="0.3">
      <c r="A314" s="16" t="s">
        <v>297</v>
      </c>
      <c r="B314" s="90" t="s">
        <v>294</v>
      </c>
      <c r="C314" s="31" t="s">
        <v>289</v>
      </c>
      <c r="D314" s="31"/>
      <c r="E314" s="132" t="s">
        <v>298</v>
      </c>
      <c r="F314" s="28"/>
      <c r="G314" s="156"/>
      <c r="H314" s="79" t="str">
        <f t="shared" si="22"/>
        <v/>
      </c>
    </row>
    <row r="315" spans="1:8" ht="13.35" hidden="1" customHeight="1" x14ac:dyDescent="0.3">
      <c r="B315" s="22" t="s">
        <v>299</v>
      </c>
      <c r="C315" s="7"/>
      <c r="E315" s="105"/>
      <c r="F315" s="19"/>
      <c r="G315" s="60"/>
      <c r="H315" s="35"/>
    </row>
    <row r="316" spans="1:8" ht="13.35" hidden="1" customHeight="1" x14ac:dyDescent="0.3">
      <c r="A316" s="77"/>
      <c r="B316" s="22" t="s">
        <v>300</v>
      </c>
      <c r="C316" s="7"/>
      <c r="E316" s="3"/>
      <c r="G316" s="60"/>
      <c r="H316" s="35"/>
    </row>
    <row r="317" spans="1:8" ht="12.75" hidden="1" customHeight="1" x14ac:dyDescent="0.3">
      <c r="A317" s="77"/>
      <c r="B317" s="22" t="s">
        <v>301</v>
      </c>
      <c r="C317" s="7"/>
      <c r="E317" s="3"/>
      <c r="G317" s="60"/>
      <c r="H317" s="35"/>
    </row>
    <row r="318" spans="1:8" ht="13.35" hidden="1" customHeight="1" x14ac:dyDescent="0.3">
      <c r="A318" s="66" t="s">
        <v>302</v>
      </c>
      <c r="B318" s="67"/>
      <c r="C318" s="104"/>
      <c r="D318" s="104"/>
      <c r="E318" s="115"/>
      <c r="F318" s="117"/>
      <c r="G318" s="60" t="s">
        <v>28</v>
      </c>
      <c r="H318" s="35" t="str">
        <f t="shared" si="22"/>
        <v/>
      </c>
    </row>
    <row r="319" spans="1:8" ht="13.35" hidden="1" customHeight="1" x14ac:dyDescent="0.3">
      <c r="A319" s="16" t="s">
        <v>262</v>
      </c>
      <c r="B319" s="90"/>
      <c r="C319" s="31" t="s">
        <v>263</v>
      </c>
      <c r="D319" s="31"/>
      <c r="E319" s="31">
        <v>1</v>
      </c>
      <c r="F319" s="28"/>
      <c r="G319" s="156" t="s">
        <v>28</v>
      </c>
      <c r="H319" s="79" t="str">
        <f t="shared" si="22"/>
        <v/>
      </c>
    </row>
    <row r="320" spans="1:8" ht="13.35" hidden="1" customHeight="1" x14ac:dyDescent="0.3">
      <c r="A320" s="16" t="s">
        <v>264</v>
      </c>
      <c r="B320" s="90"/>
      <c r="C320" s="31" t="s">
        <v>265</v>
      </c>
      <c r="D320" s="31"/>
      <c r="E320" s="31">
        <v>1</v>
      </c>
      <c r="F320" s="28"/>
      <c r="G320" s="156" t="s">
        <v>28</v>
      </c>
      <c r="H320" s="79" t="str">
        <f t="shared" si="22"/>
        <v/>
      </c>
    </row>
    <row r="321" spans="1:8" ht="13.35" customHeight="1" x14ac:dyDescent="0.3">
      <c r="A321" s="14"/>
      <c r="B321" s="67"/>
      <c r="C321" s="68"/>
      <c r="D321" s="46"/>
      <c r="E321" s="82"/>
      <c r="G321" s="60" t="s">
        <v>28</v>
      </c>
      <c r="H321" s="35" t="str">
        <f t="shared" si="22"/>
        <v/>
      </c>
    </row>
    <row r="322" spans="1:8" ht="13.35" customHeight="1" x14ac:dyDescent="0.3">
      <c r="A322" s="68"/>
      <c r="B322" s="67"/>
      <c r="C322" s="68"/>
      <c r="D322" s="46"/>
      <c r="E322" s="82"/>
      <c r="G322" s="78" t="s">
        <v>303</v>
      </c>
      <c r="H322" s="35">
        <f>+SUM(H223:H320)</f>
        <v>0</v>
      </c>
    </row>
    <row r="323" spans="1:8" ht="13.35" customHeight="1" x14ac:dyDescent="0.3">
      <c r="A323" s="68"/>
      <c r="C323" s="68"/>
      <c r="D323" s="68"/>
      <c r="E323" s="69"/>
      <c r="F323" s="133"/>
      <c r="G323" s="60" t="s">
        <v>28</v>
      </c>
      <c r="H323" s="35" t="str">
        <f t="shared" ref="H323:H340" si="26">IF(ISNUMBER(F323),F323*G323,"")</f>
        <v/>
      </c>
    </row>
    <row r="324" spans="1:8" ht="13.35" customHeight="1" x14ac:dyDescent="0.3">
      <c r="A324" s="66" t="s">
        <v>304</v>
      </c>
      <c r="C324" s="68"/>
      <c r="D324" s="68"/>
      <c r="E324" s="69"/>
      <c r="F324" s="133"/>
      <c r="G324" s="60" t="s">
        <v>28</v>
      </c>
      <c r="H324" s="35" t="str">
        <f t="shared" si="26"/>
        <v/>
      </c>
    </row>
    <row r="325" spans="1:8" ht="13.35" customHeight="1" x14ac:dyDescent="0.3">
      <c r="A325" s="14" t="s">
        <v>305</v>
      </c>
      <c r="B325" s="22" t="s">
        <v>306</v>
      </c>
      <c r="C325" s="68"/>
      <c r="D325" s="68"/>
      <c r="E325" s="69"/>
      <c r="F325" s="133"/>
      <c r="G325" s="60" t="s">
        <v>28</v>
      </c>
      <c r="H325" s="35" t="str">
        <f t="shared" si="26"/>
        <v/>
      </c>
    </row>
    <row r="326" spans="1:8" ht="36" x14ac:dyDescent="0.3">
      <c r="A326" s="85" t="s">
        <v>307</v>
      </c>
      <c r="B326" s="31" t="s">
        <v>308</v>
      </c>
      <c r="C326" s="83" t="s">
        <v>309</v>
      </c>
      <c r="D326" s="134"/>
      <c r="E326" s="135" t="s">
        <v>310</v>
      </c>
      <c r="F326" s="136"/>
      <c r="G326" s="156" t="s">
        <v>28</v>
      </c>
      <c r="H326" s="79" t="str">
        <f t="shared" si="26"/>
        <v/>
      </c>
    </row>
    <row r="327" spans="1:8" ht="13.8" x14ac:dyDescent="0.3">
      <c r="A327" s="85" t="s">
        <v>311</v>
      </c>
      <c r="B327" s="31" t="s">
        <v>312</v>
      </c>
      <c r="C327" s="83" t="s">
        <v>313</v>
      </c>
      <c r="D327" s="134"/>
      <c r="E327" s="91" t="s">
        <v>314</v>
      </c>
      <c r="F327" s="136"/>
      <c r="G327" s="156" t="s">
        <v>28</v>
      </c>
      <c r="H327" s="79" t="str">
        <f t="shared" si="26"/>
        <v/>
      </c>
    </row>
    <row r="328" spans="1:8" ht="13.8" x14ac:dyDescent="0.3">
      <c r="A328" s="85" t="s">
        <v>315</v>
      </c>
      <c r="B328" s="31" t="s">
        <v>316</v>
      </c>
      <c r="C328" s="83" t="s">
        <v>309</v>
      </c>
      <c r="D328" s="134">
        <f>279+112</f>
        <v>391</v>
      </c>
      <c r="E328" s="91" t="s">
        <v>314</v>
      </c>
      <c r="F328" s="136">
        <v>1</v>
      </c>
      <c r="G328" s="1"/>
      <c r="H328" s="79">
        <f t="shared" si="26"/>
        <v>0</v>
      </c>
    </row>
    <row r="329" spans="1:8" ht="24.75" customHeight="1" x14ac:dyDescent="0.3">
      <c r="A329" s="68"/>
      <c r="B329" s="163" t="s">
        <v>317</v>
      </c>
      <c r="C329" s="163"/>
      <c r="D329" s="163"/>
      <c r="E329" s="163"/>
      <c r="F329" s="163"/>
      <c r="G329" s="163"/>
      <c r="H329" s="163"/>
    </row>
    <row r="330" spans="1:8" ht="13.35" customHeight="1" x14ac:dyDescent="0.3">
      <c r="A330" s="68"/>
      <c r="D330" s="68"/>
      <c r="E330" s="69"/>
      <c r="F330" s="133"/>
      <c r="G330" s="60"/>
      <c r="H330" s="35"/>
    </row>
    <row r="331" spans="1:8" ht="13.35" customHeight="1" x14ac:dyDescent="0.3">
      <c r="C331" s="68"/>
      <c r="D331" s="68"/>
      <c r="E331" s="69"/>
      <c r="G331" s="60" t="s">
        <v>28</v>
      </c>
      <c r="H331" s="35" t="str">
        <f t="shared" si="26"/>
        <v/>
      </c>
    </row>
    <row r="332" spans="1:8" ht="13.35" customHeight="1" x14ac:dyDescent="0.3">
      <c r="A332" s="66" t="s">
        <v>318</v>
      </c>
      <c r="B332" s="22" t="s">
        <v>319</v>
      </c>
      <c r="C332" s="68"/>
      <c r="D332" s="68"/>
      <c r="E332" s="69"/>
      <c r="F332" s="133"/>
      <c r="G332" s="60" t="s">
        <v>28</v>
      </c>
      <c r="H332" s="35" t="str">
        <f t="shared" si="26"/>
        <v/>
      </c>
    </row>
    <row r="333" spans="1:8" ht="36" x14ac:dyDescent="0.3">
      <c r="A333" s="85" t="s">
        <v>320</v>
      </c>
      <c r="B333" s="31" t="s">
        <v>308</v>
      </c>
      <c r="C333" s="83" t="s">
        <v>309</v>
      </c>
      <c r="D333" s="134"/>
      <c r="E333" s="135" t="s">
        <v>310</v>
      </c>
      <c r="F333" s="136"/>
      <c r="G333" s="156" t="s">
        <v>28</v>
      </c>
      <c r="H333" s="79" t="str">
        <f t="shared" si="26"/>
        <v/>
      </c>
    </row>
    <row r="334" spans="1:8" ht="13.8" x14ac:dyDescent="0.3">
      <c r="A334" s="85" t="s">
        <v>321</v>
      </c>
      <c r="B334" s="31" t="s">
        <v>316</v>
      </c>
      <c r="C334" s="83" t="s">
        <v>309</v>
      </c>
      <c r="D334" s="134" t="s">
        <v>322</v>
      </c>
      <c r="E334" s="91" t="s">
        <v>314</v>
      </c>
      <c r="F334" s="136">
        <v>2</v>
      </c>
      <c r="G334" s="1"/>
      <c r="H334" s="79">
        <f t="shared" si="26"/>
        <v>0</v>
      </c>
    </row>
    <row r="335" spans="1:8" ht="22.5" customHeight="1" x14ac:dyDescent="0.3">
      <c r="A335" s="68"/>
      <c r="B335" s="163" t="s">
        <v>317</v>
      </c>
      <c r="C335" s="163"/>
      <c r="D335" s="163"/>
      <c r="E335" s="163"/>
      <c r="F335" s="163"/>
      <c r="G335" s="163"/>
      <c r="H335" s="163"/>
    </row>
    <row r="336" spans="1:8" ht="13.35" customHeight="1" x14ac:dyDescent="0.3">
      <c r="A336" s="68"/>
      <c r="D336" s="68"/>
      <c r="E336" s="69"/>
      <c r="F336" s="133"/>
      <c r="G336" s="60"/>
      <c r="H336" s="35"/>
    </row>
    <row r="337" spans="1:8" ht="13.8" x14ac:dyDescent="0.3">
      <c r="A337" s="81"/>
      <c r="C337" s="68"/>
      <c r="D337" s="68"/>
      <c r="E337" s="69"/>
      <c r="G337" s="60"/>
      <c r="H337" s="35"/>
    </row>
    <row r="338" spans="1:8" ht="13.35" customHeight="1" x14ac:dyDescent="0.3">
      <c r="A338" s="66" t="s">
        <v>323</v>
      </c>
      <c r="B338" s="22" t="s">
        <v>324</v>
      </c>
      <c r="C338" s="68"/>
      <c r="D338" s="68"/>
      <c r="E338" s="69"/>
      <c r="F338" s="133"/>
      <c r="G338" s="60" t="s">
        <v>28</v>
      </c>
      <c r="H338" s="35" t="str">
        <f t="shared" si="26"/>
        <v/>
      </c>
    </row>
    <row r="339" spans="1:8" ht="48" x14ac:dyDescent="0.3">
      <c r="A339" s="85" t="s">
        <v>325</v>
      </c>
      <c r="B339" s="31" t="s">
        <v>308</v>
      </c>
      <c r="C339" s="83" t="s">
        <v>309</v>
      </c>
      <c r="D339" s="134"/>
      <c r="E339" s="135" t="s">
        <v>326</v>
      </c>
      <c r="F339" s="136"/>
      <c r="G339" s="156" t="s">
        <v>28</v>
      </c>
      <c r="H339" s="79" t="str">
        <f t="shared" si="26"/>
        <v/>
      </c>
    </row>
    <row r="340" spans="1:8" ht="24" x14ac:dyDescent="0.3">
      <c r="A340" s="68" t="s">
        <v>327</v>
      </c>
      <c r="B340" s="31" t="s">
        <v>316</v>
      </c>
      <c r="C340" s="83" t="s">
        <v>309</v>
      </c>
      <c r="D340" s="134">
        <f>676+31</f>
        <v>707</v>
      </c>
      <c r="E340" s="137" t="s">
        <v>328</v>
      </c>
      <c r="F340" s="136">
        <v>1</v>
      </c>
      <c r="G340" s="1"/>
      <c r="H340" s="79">
        <f t="shared" si="26"/>
        <v>0</v>
      </c>
    </row>
    <row r="341" spans="1:8" ht="24.75" customHeight="1" x14ac:dyDescent="0.3">
      <c r="A341" s="68"/>
      <c r="B341" s="163" t="s">
        <v>317</v>
      </c>
      <c r="C341" s="163"/>
      <c r="D341" s="163"/>
      <c r="E341" s="163"/>
      <c r="F341" s="163"/>
      <c r="G341" s="163"/>
      <c r="H341" s="163"/>
    </row>
    <row r="342" spans="1:8" ht="13.35" customHeight="1" x14ac:dyDescent="0.3">
      <c r="A342" s="68"/>
      <c r="C342" s="68"/>
      <c r="D342" s="68"/>
      <c r="E342" s="69"/>
      <c r="F342" s="133"/>
      <c r="G342" s="60"/>
      <c r="H342" s="35"/>
    </row>
    <row r="343" spans="1:8" ht="13.35" customHeight="1" x14ac:dyDescent="0.3">
      <c r="C343" s="68"/>
      <c r="D343" s="138"/>
      <c r="E343" s="69"/>
      <c r="F343" s="133"/>
      <c r="G343" s="60" t="s">
        <v>28</v>
      </c>
      <c r="H343" s="35" t="str">
        <f t="shared" ref="H343" si="27">IF(ISNUMBER(F343),F343*G343,"")</f>
        <v/>
      </c>
    </row>
    <row r="344" spans="1:8" ht="13.35" customHeight="1" x14ac:dyDescent="0.3">
      <c r="A344" s="68"/>
      <c r="C344" s="68"/>
      <c r="D344" s="68"/>
      <c r="E344" s="69"/>
      <c r="F344" s="133"/>
      <c r="G344" s="78" t="s">
        <v>329</v>
      </c>
      <c r="H344" s="35">
        <f>+SUM(H326:H342)</f>
        <v>0</v>
      </c>
    </row>
    <row r="345" spans="1:8" ht="13.35" customHeight="1" x14ac:dyDescent="0.3">
      <c r="A345" s="66"/>
      <c r="C345" s="68"/>
      <c r="D345" s="68"/>
      <c r="E345" s="67"/>
      <c r="F345" s="133"/>
      <c r="G345" s="60" t="s">
        <v>28</v>
      </c>
      <c r="H345" s="35" t="str">
        <f t="shared" ref="H345:H353" si="28">IF(ISNUMBER(F345),F345*G345,"")</f>
        <v/>
      </c>
    </row>
    <row r="346" spans="1:8" ht="13.35" customHeight="1" x14ac:dyDescent="0.3">
      <c r="A346" s="66" t="s">
        <v>330</v>
      </c>
      <c r="C346" s="68"/>
      <c r="D346" s="68"/>
      <c r="E346" s="69"/>
      <c r="F346" s="133"/>
      <c r="G346" s="60" t="s">
        <v>28</v>
      </c>
      <c r="H346" s="35" t="str">
        <f t="shared" si="28"/>
        <v/>
      </c>
    </row>
    <row r="347" spans="1:8" ht="13.35" customHeight="1" x14ac:dyDescent="0.3">
      <c r="A347" s="66" t="s">
        <v>331</v>
      </c>
      <c r="C347" s="68"/>
      <c r="D347" s="68"/>
      <c r="E347" s="69"/>
      <c r="F347" s="133"/>
      <c r="G347" s="60" t="s">
        <v>28</v>
      </c>
      <c r="H347" s="35" t="str">
        <f t="shared" si="28"/>
        <v/>
      </c>
    </row>
    <row r="348" spans="1:8" ht="13.35" customHeight="1" x14ac:dyDescent="0.3">
      <c r="A348" s="14" t="s">
        <v>332</v>
      </c>
      <c r="E348" s="3"/>
      <c r="G348" s="60" t="s">
        <v>28</v>
      </c>
      <c r="H348" s="35" t="str">
        <f t="shared" si="28"/>
        <v/>
      </c>
    </row>
    <row r="349" spans="1:8" ht="13.35" customHeight="1" x14ac:dyDescent="0.3">
      <c r="A349" s="16" t="s">
        <v>333</v>
      </c>
      <c r="B349" s="38"/>
      <c r="C349" s="31"/>
      <c r="D349" s="40"/>
      <c r="E349" s="32" t="s">
        <v>334</v>
      </c>
      <c r="F349" s="28"/>
      <c r="G349" s="156" t="s">
        <v>28</v>
      </c>
      <c r="H349" s="79" t="str">
        <f t="shared" si="28"/>
        <v/>
      </c>
    </row>
    <row r="350" spans="1:8" ht="13.35" customHeight="1" x14ac:dyDescent="0.3">
      <c r="A350" s="16" t="s">
        <v>335</v>
      </c>
      <c r="B350" s="38" t="s">
        <v>336</v>
      </c>
      <c r="C350" s="31"/>
      <c r="D350" s="40"/>
      <c r="E350" s="32">
        <v>20</v>
      </c>
      <c r="F350" s="28"/>
      <c r="G350" s="156"/>
      <c r="H350" s="79" t="str">
        <f t="shared" si="28"/>
        <v/>
      </c>
    </row>
    <row r="351" spans="1:8" ht="13.35" customHeight="1" x14ac:dyDescent="0.3">
      <c r="A351" s="16" t="s">
        <v>337</v>
      </c>
      <c r="B351" s="38" t="s">
        <v>338</v>
      </c>
      <c r="C351" s="31"/>
      <c r="D351" s="40"/>
      <c r="E351" s="32"/>
      <c r="F351" s="28">
        <v>1</v>
      </c>
      <c r="G351" s="1"/>
      <c r="H351" s="79">
        <f t="shared" si="28"/>
        <v>0</v>
      </c>
    </row>
    <row r="352" spans="1:8" ht="13.35" customHeight="1" x14ac:dyDescent="0.3">
      <c r="A352" s="16" t="s">
        <v>339</v>
      </c>
      <c r="B352" s="38" t="s">
        <v>338</v>
      </c>
      <c r="C352" s="31"/>
      <c r="D352" s="40"/>
      <c r="E352" s="32"/>
      <c r="F352" s="28">
        <v>1</v>
      </c>
      <c r="G352" s="1"/>
      <c r="H352" s="79">
        <f t="shared" si="28"/>
        <v>0</v>
      </c>
    </row>
    <row r="353" spans="1:8" ht="13.35" customHeight="1" x14ac:dyDescent="0.3">
      <c r="A353" s="16" t="s">
        <v>340</v>
      </c>
      <c r="B353" s="38" t="s">
        <v>338</v>
      </c>
      <c r="C353" s="31"/>
      <c r="D353" s="40"/>
      <c r="E353" s="32">
        <v>10</v>
      </c>
      <c r="F353" s="28"/>
      <c r="G353" s="156"/>
      <c r="H353" s="79" t="str">
        <f t="shared" si="28"/>
        <v/>
      </c>
    </row>
    <row r="354" spans="1:8" ht="13.35" customHeight="1" x14ac:dyDescent="0.3">
      <c r="D354" s="139"/>
      <c r="E354" s="3"/>
      <c r="G354" s="60" t="s">
        <v>28</v>
      </c>
      <c r="H354" s="35" t="str">
        <f t="shared" ref="H354" si="29">IF(ISNUMBER(F354),F354*G354,"")</f>
        <v/>
      </c>
    </row>
    <row r="355" spans="1:8" ht="13.35" customHeight="1" x14ac:dyDescent="0.3">
      <c r="A355" s="68"/>
      <c r="C355" s="68"/>
      <c r="D355" s="68"/>
      <c r="E355" s="69"/>
      <c r="F355" s="133"/>
      <c r="G355" s="60" t="s">
        <v>28</v>
      </c>
      <c r="H355" s="35" t="str">
        <f t="shared" ref="H355:H377" si="30">IF(ISNUMBER(F355),F355*G355,"")</f>
        <v/>
      </c>
    </row>
    <row r="356" spans="1:8" ht="13.35" customHeight="1" x14ac:dyDescent="0.3">
      <c r="A356" s="14" t="s">
        <v>341</v>
      </c>
      <c r="C356" s="68"/>
      <c r="D356" s="68"/>
      <c r="E356" s="69"/>
      <c r="F356" s="133"/>
      <c r="G356" s="60" t="s">
        <v>28</v>
      </c>
      <c r="H356" s="35" t="str">
        <f t="shared" si="30"/>
        <v/>
      </c>
    </row>
    <row r="357" spans="1:8" ht="13.35" customHeight="1" x14ac:dyDescent="0.3">
      <c r="A357" s="14"/>
      <c r="C357" s="68"/>
      <c r="D357" s="68"/>
      <c r="E357" s="69"/>
      <c r="F357" s="133"/>
      <c r="G357" s="60" t="s">
        <v>28</v>
      </c>
      <c r="H357" s="35" t="str">
        <f t="shared" si="30"/>
        <v/>
      </c>
    </row>
    <row r="358" spans="1:8" ht="13.35" customHeight="1" x14ac:dyDescent="0.3">
      <c r="F358" s="14"/>
      <c r="G358" s="60" t="s">
        <v>28</v>
      </c>
      <c r="H358" s="35" t="str">
        <f t="shared" si="30"/>
        <v/>
      </c>
    </row>
    <row r="359" spans="1:8" ht="13.35" customHeight="1" x14ac:dyDescent="0.3">
      <c r="A359" s="14" t="s">
        <v>342</v>
      </c>
      <c r="F359" s="14"/>
      <c r="G359" s="60" t="s">
        <v>28</v>
      </c>
      <c r="H359" s="35" t="str">
        <f t="shared" si="30"/>
        <v/>
      </c>
    </row>
    <row r="360" spans="1:8" ht="13.35" customHeight="1" x14ac:dyDescent="0.3">
      <c r="A360" s="16" t="s">
        <v>343</v>
      </c>
      <c r="B360" s="30" t="s">
        <v>344</v>
      </c>
      <c r="C360" s="31" t="s">
        <v>309</v>
      </c>
      <c r="D360" s="31"/>
      <c r="E360" s="32" t="s">
        <v>314</v>
      </c>
      <c r="F360" s="28"/>
      <c r="G360" s="156" t="s">
        <v>28</v>
      </c>
      <c r="H360" s="79" t="str">
        <f t="shared" si="30"/>
        <v/>
      </c>
    </row>
    <row r="361" spans="1:8" ht="13.35" customHeight="1" x14ac:dyDescent="0.3">
      <c r="A361" s="16" t="s">
        <v>345</v>
      </c>
      <c r="B361" s="30" t="s">
        <v>344</v>
      </c>
      <c r="C361" s="31" t="s">
        <v>309</v>
      </c>
      <c r="D361" s="31"/>
      <c r="E361" s="32" t="s">
        <v>314</v>
      </c>
      <c r="F361" s="28"/>
      <c r="G361" s="156" t="s">
        <v>28</v>
      </c>
      <c r="H361" s="79" t="str">
        <f t="shared" si="30"/>
        <v/>
      </c>
    </row>
    <row r="362" spans="1:8" ht="13.35" customHeight="1" x14ac:dyDescent="0.3">
      <c r="A362" s="16" t="s">
        <v>346</v>
      </c>
      <c r="B362" s="30" t="s">
        <v>316</v>
      </c>
      <c r="C362" s="31" t="s">
        <v>309</v>
      </c>
      <c r="D362" s="31">
        <v>25</v>
      </c>
      <c r="E362" s="32" t="s">
        <v>314</v>
      </c>
      <c r="F362" s="28">
        <v>1</v>
      </c>
      <c r="G362" s="1"/>
      <c r="H362" s="79">
        <f t="shared" si="30"/>
        <v>0</v>
      </c>
    </row>
    <row r="363" spans="1:8" ht="13.35" customHeight="1" x14ac:dyDescent="0.3">
      <c r="F363" s="14"/>
      <c r="G363" s="60"/>
      <c r="H363" s="35" t="str">
        <f t="shared" si="30"/>
        <v/>
      </c>
    </row>
    <row r="364" spans="1:8" ht="13.35" customHeight="1" x14ac:dyDescent="0.3">
      <c r="A364" s="14" t="s">
        <v>347</v>
      </c>
      <c r="F364" s="14"/>
      <c r="G364" s="60"/>
      <c r="H364" s="35" t="str">
        <f t="shared" si="30"/>
        <v/>
      </c>
    </row>
    <row r="365" spans="1:8" ht="13.35" customHeight="1" x14ac:dyDescent="0.3">
      <c r="A365" s="16" t="s">
        <v>348</v>
      </c>
      <c r="B365" s="30"/>
      <c r="C365" s="31" t="s">
        <v>309</v>
      </c>
      <c r="D365" s="31"/>
      <c r="E365" s="32" t="s">
        <v>314</v>
      </c>
      <c r="F365" s="28"/>
      <c r="G365" s="156"/>
      <c r="H365" s="79" t="str">
        <f t="shared" si="30"/>
        <v/>
      </c>
    </row>
    <row r="366" spans="1:8" ht="13.35" customHeight="1" x14ac:dyDescent="0.3">
      <c r="A366" s="16" t="s">
        <v>349</v>
      </c>
      <c r="B366" s="30"/>
      <c r="C366" s="31" t="s">
        <v>309</v>
      </c>
      <c r="D366" s="31">
        <v>36</v>
      </c>
      <c r="E366" s="32" t="s">
        <v>314</v>
      </c>
      <c r="F366" s="28">
        <v>1</v>
      </c>
      <c r="G366" s="1"/>
      <c r="H366" s="79">
        <f t="shared" si="30"/>
        <v>0</v>
      </c>
    </row>
    <row r="367" spans="1:8" ht="13.35" customHeight="1" x14ac:dyDescent="0.3">
      <c r="A367" s="66"/>
      <c r="C367" s="68"/>
      <c r="D367" s="68"/>
      <c r="E367" s="69"/>
      <c r="F367" s="133"/>
      <c r="G367" s="60"/>
      <c r="H367" s="35" t="str">
        <f t="shared" si="30"/>
        <v/>
      </c>
    </row>
    <row r="368" spans="1:8" ht="13.35" customHeight="1" x14ac:dyDescent="0.3">
      <c r="A368" s="14" t="s">
        <v>350</v>
      </c>
      <c r="F368" s="133"/>
      <c r="G368" s="60" t="s">
        <v>28</v>
      </c>
      <c r="H368" s="35" t="str">
        <f t="shared" si="30"/>
        <v/>
      </c>
    </row>
    <row r="369" spans="1:8" ht="13.35" customHeight="1" x14ac:dyDescent="0.3">
      <c r="A369" s="14"/>
      <c r="F369" s="133"/>
      <c r="G369" s="60" t="s">
        <v>28</v>
      </c>
      <c r="H369" s="35" t="str">
        <f t="shared" si="30"/>
        <v/>
      </c>
    </row>
    <row r="370" spans="1:8" ht="13.35" customHeight="1" x14ac:dyDescent="0.3">
      <c r="A370" s="14" t="s">
        <v>351</v>
      </c>
      <c r="F370" s="133"/>
      <c r="G370" s="60" t="s">
        <v>28</v>
      </c>
      <c r="H370" s="35" t="str">
        <f t="shared" si="30"/>
        <v/>
      </c>
    </row>
    <row r="371" spans="1:8" ht="13.35" customHeight="1" x14ac:dyDescent="0.3">
      <c r="A371" s="14" t="s">
        <v>352</v>
      </c>
      <c r="F371" s="133"/>
      <c r="G371" s="60" t="s">
        <v>28</v>
      </c>
      <c r="H371" s="35" t="str">
        <f t="shared" si="30"/>
        <v/>
      </c>
    </row>
    <row r="372" spans="1:8" ht="13.35" customHeight="1" x14ac:dyDescent="0.3">
      <c r="A372" s="14" t="s">
        <v>353</v>
      </c>
      <c r="B372" s="22" t="s">
        <v>354</v>
      </c>
      <c r="F372" s="133"/>
      <c r="G372" s="60" t="s">
        <v>28</v>
      </c>
      <c r="H372" s="35" t="str">
        <f t="shared" si="30"/>
        <v/>
      </c>
    </row>
    <row r="373" spans="1:8" ht="13.35" customHeight="1" x14ac:dyDescent="0.3">
      <c r="A373" s="16" t="s">
        <v>355</v>
      </c>
      <c r="B373" s="30" t="s">
        <v>308</v>
      </c>
      <c r="C373" s="31" t="s">
        <v>356</v>
      </c>
      <c r="D373" s="31"/>
      <c r="E373" s="32" t="s">
        <v>314</v>
      </c>
      <c r="F373" s="28"/>
      <c r="G373" s="156" t="s">
        <v>28</v>
      </c>
      <c r="H373" s="79" t="str">
        <f t="shared" si="30"/>
        <v/>
      </c>
    </row>
    <row r="374" spans="1:8" ht="13.35" customHeight="1" x14ac:dyDescent="0.3">
      <c r="A374" s="16" t="s">
        <v>357</v>
      </c>
      <c r="B374" s="38" t="s">
        <v>358</v>
      </c>
      <c r="C374" s="31" t="s">
        <v>356</v>
      </c>
      <c r="D374" s="31"/>
      <c r="E374" s="32" t="s">
        <v>314</v>
      </c>
      <c r="F374" s="28"/>
      <c r="G374" s="156" t="s">
        <v>28</v>
      </c>
      <c r="H374" s="79" t="str">
        <f t="shared" si="30"/>
        <v/>
      </c>
    </row>
    <row r="375" spans="1:8" ht="13.35" customHeight="1" x14ac:dyDescent="0.3">
      <c r="A375" s="16" t="s">
        <v>359</v>
      </c>
      <c r="B375" s="38" t="s">
        <v>316</v>
      </c>
      <c r="C375" s="31" t="s">
        <v>356</v>
      </c>
      <c r="D375" s="31">
        <v>132</v>
      </c>
      <c r="E375" s="32" t="s">
        <v>314</v>
      </c>
      <c r="F375" s="28">
        <v>1</v>
      </c>
      <c r="G375" s="1"/>
      <c r="H375" s="79">
        <f t="shared" si="30"/>
        <v>0</v>
      </c>
    </row>
    <row r="376" spans="1:8" ht="13.35" customHeight="1" x14ac:dyDescent="0.3">
      <c r="B376" s="37"/>
      <c r="G376" s="60" t="s">
        <v>28</v>
      </c>
      <c r="H376" s="35" t="str">
        <f t="shared" si="30"/>
        <v/>
      </c>
    </row>
    <row r="377" spans="1:8" ht="13.35" customHeight="1" x14ac:dyDescent="0.3">
      <c r="B377" s="67"/>
      <c r="C377" s="68"/>
      <c r="D377" s="68"/>
      <c r="E377" s="69"/>
      <c r="F377" s="140"/>
      <c r="G377" s="60" t="s">
        <v>28</v>
      </c>
      <c r="H377" s="35" t="str">
        <f t="shared" si="30"/>
        <v/>
      </c>
    </row>
    <row r="378" spans="1:8" ht="13.35" customHeight="1" x14ac:dyDescent="0.3">
      <c r="B378" s="67"/>
      <c r="C378" s="68"/>
      <c r="D378" s="68"/>
      <c r="E378" s="69"/>
      <c r="F378" s="140"/>
      <c r="G378" s="78" t="s">
        <v>360</v>
      </c>
      <c r="H378" s="35">
        <f>+SUM(H349:H376)</f>
        <v>0</v>
      </c>
    </row>
    <row r="379" spans="1:8" x14ac:dyDescent="0.3">
      <c r="A379" s="14"/>
      <c r="E379" s="3"/>
    </row>
    <row r="380" spans="1:8" x14ac:dyDescent="0.3">
      <c r="A380" s="14"/>
    </row>
    <row r="381" spans="1:8" ht="14.4" x14ac:dyDescent="0.3">
      <c r="A381" s="66"/>
      <c r="B381" s="141" t="s">
        <v>361</v>
      </c>
      <c r="E381" s="11"/>
      <c r="F381" s="3"/>
    </row>
    <row r="382" spans="1:8" x14ac:dyDescent="0.3">
      <c r="A382" s="66"/>
      <c r="B382" s="22" t="str">
        <f>+G93</f>
        <v>1  ZEMELJSKA DELA IN TEMELJENJE:</v>
      </c>
      <c r="E382" s="11"/>
      <c r="F382" s="3"/>
      <c r="H382" s="11">
        <f>+H93</f>
        <v>0</v>
      </c>
    </row>
    <row r="383" spans="1:8" x14ac:dyDescent="0.3">
      <c r="A383" s="14"/>
      <c r="B383" s="22" t="str">
        <f>+G113</f>
        <v>2  SPODNJE NOSILNE PLASTI:</v>
      </c>
      <c r="E383" s="11"/>
      <c r="F383" s="3"/>
      <c r="H383" s="11">
        <f>+H113</f>
        <v>0</v>
      </c>
    </row>
    <row r="384" spans="1:8" x14ac:dyDescent="0.3">
      <c r="A384" s="66"/>
      <c r="B384" s="22" t="str">
        <f>+G162</f>
        <v>3  BITUMINIZIRANE ZMESI (TSC 06.300/06.410):</v>
      </c>
      <c r="E384" s="11"/>
      <c r="F384" s="3"/>
      <c r="H384" s="11">
        <f>+H162</f>
        <v>0</v>
      </c>
    </row>
    <row r="385" spans="1:8" x14ac:dyDescent="0.3">
      <c r="A385" s="66"/>
      <c r="B385" s="22" t="str">
        <f>+G186</f>
        <v>5  HIDROIZOLACIJE:</v>
      </c>
      <c r="E385" s="11"/>
      <c r="F385" s="3"/>
      <c r="H385" s="11">
        <f>+H186</f>
        <v>0</v>
      </c>
    </row>
    <row r="386" spans="1:8" x14ac:dyDescent="0.3">
      <c r="A386" s="66"/>
      <c r="B386" s="22" t="str">
        <f>+G218</f>
        <v>6  CEMENTNI BETON:</v>
      </c>
      <c r="E386" s="11"/>
      <c r="F386" s="3"/>
      <c r="H386" s="11">
        <f>+H218</f>
        <v>0</v>
      </c>
    </row>
    <row r="387" spans="1:8" x14ac:dyDescent="0.3">
      <c r="A387" s="66"/>
      <c r="B387" s="22" t="str">
        <f>+G322</f>
        <v>7   JEKLA ZA ARMIRANJE, PREDNAPENJANJE IN KONSTRUKCIJE:</v>
      </c>
      <c r="E387" s="11"/>
      <c r="F387" s="3"/>
      <c r="H387" s="11">
        <f>+H322</f>
        <v>0</v>
      </c>
    </row>
    <row r="388" spans="1:8" x14ac:dyDescent="0.3">
      <c r="A388" s="66"/>
      <c r="B388" s="67" t="str">
        <f>+G344</f>
        <v>8 OPREMA OBJEKTOV:</v>
      </c>
      <c r="C388" s="68"/>
      <c r="D388" s="68"/>
      <c r="E388" s="11"/>
      <c r="F388" s="69"/>
      <c r="H388" s="11">
        <f>+H344</f>
        <v>0</v>
      </c>
    </row>
    <row r="389" spans="1:8" ht="12.6" thickBot="1" x14ac:dyDescent="0.35">
      <c r="A389" s="142"/>
      <c r="B389" s="143" t="str">
        <f>+G378</f>
        <v>10 OPREMA CEST:</v>
      </c>
      <c r="C389" s="144"/>
      <c r="D389" s="144"/>
      <c r="E389" s="145"/>
      <c r="F389" s="146"/>
      <c r="G389" s="147"/>
      <c r="H389" s="145">
        <f>+H378</f>
        <v>0</v>
      </c>
    </row>
    <row r="390" spans="1:8" ht="12.6" thickTop="1" x14ac:dyDescent="0.3">
      <c r="A390" s="66"/>
      <c r="B390" s="22" t="s">
        <v>362</v>
      </c>
      <c r="C390" s="68"/>
      <c r="D390" s="68"/>
      <c r="E390" s="69"/>
      <c r="F390" s="69"/>
      <c r="H390" s="11">
        <f>+SUM(H382:H389)</f>
        <v>0</v>
      </c>
    </row>
    <row r="391" spans="1:8" x14ac:dyDescent="0.3">
      <c r="A391" s="66"/>
      <c r="B391" s="22" t="s">
        <v>363</v>
      </c>
      <c r="C391" s="68"/>
      <c r="D391" s="68"/>
      <c r="E391" s="69"/>
      <c r="F391" s="69"/>
      <c r="H391" s="11">
        <f>0.22*H390</f>
        <v>0</v>
      </c>
    </row>
    <row r="392" spans="1:8" ht="14.4" x14ac:dyDescent="0.3">
      <c r="A392" s="66"/>
      <c r="B392" s="148" t="s">
        <v>364</v>
      </c>
      <c r="C392" s="68"/>
      <c r="D392" s="68"/>
      <c r="E392" s="69"/>
      <c r="F392" s="69"/>
      <c r="H392" s="149">
        <f>+SUM(H390:H391)</f>
        <v>0</v>
      </c>
    </row>
    <row r="393" spans="1:8" x14ac:dyDescent="0.3">
      <c r="A393" s="66"/>
      <c r="B393" s="67"/>
      <c r="C393" s="68"/>
      <c r="D393" s="68"/>
      <c r="E393" s="69"/>
      <c r="F393" s="133"/>
    </row>
    <row r="394" spans="1:8" x14ac:dyDescent="0.3">
      <c r="A394" s="66"/>
      <c r="B394" s="37"/>
      <c r="D394" s="3"/>
      <c r="F394" s="150"/>
    </row>
    <row r="395" spans="1:8" x14ac:dyDescent="0.3">
      <c r="A395" s="66"/>
      <c r="B395" s="37"/>
      <c r="D395" s="3"/>
      <c r="F395" s="150"/>
    </row>
    <row r="396" spans="1:8" x14ac:dyDescent="0.3">
      <c r="A396" s="66"/>
      <c r="B396" s="37"/>
      <c r="D396" s="3"/>
      <c r="E396" s="151"/>
      <c r="F396" s="152"/>
    </row>
    <row r="397" spans="1:8" x14ac:dyDescent="0.3">
      <c r="A397" s="66"/>
      <c r="B397" s="37"/>
      <c r="D397" s="3"/>
      <c r="E397" s="151"/>
      <c r="F397" s="152"/>
    </row>
    <row r="398" spans="1:8" x14ac:dyDescent="0.3">
      <c r="A398" s="66"/>
      <c r="B398" s="37"/>
      <c r="D398" s="3"/>
      <c r="E398" s="151"/>
      <c r="F398" s="152"/>
    </row>
    <row r="399" spans="1:8" x14ac:dyDescent="0.3">
      <c r="A399" s="66"/>
      <c r="B399" s="37"/>
      <c r="D399" s="3"/>
      <c r="E399" s="151"/>
      <c r="F399" s="152"/>
    </row>
    <row r="400" spans="1:8" x14ac:dyDescent="0.3">
      <c r="A400" s="66"/>
      <c r="B400" s="37"/>
      <c r="D400" s="3"/>
      <c r="E400" s="151"/>
      <c r="F400" s="152"/>
    </row>
    <row r="401" spans="1:6" x14ac:dyDescent="0.3">
      <c r="A401" s="66"/>
      <c r="B401" s="37"/>
      <c r="D401" s="3"/>
      <c r="E401" s="151"/>
      <c r="F401" s="152"/>
    </row>
    <row r="402" spans="1:6" x14ac:dyDescent="0.3">
      <c r="A402" s="66"/>
      <c r="B402" s="37"/>
      <c r="D402" s="3"/>
      <c r="E402" s="151"/>
      <c r="F402" s="152"/>
    </row>
    <row r="403" spans="1:6" x14ac:dyDescent="0.3">
      <c r="A403" s="66"/>
      <c r="B403" s="37"/>
      <c r="D403" s="3"/>
      <c r="E403" s="151"/>
      <c r="F403" s="152"/>
    </row>
    <row r="404" spans="1:6" x14ac:dyDescent="0.3">
      <c r="A404" s="66"/>
      <c r="B404" s="37"/>
      <c r="D404" s="3"/>
      <c r="E404" s="151"/>
      <c r="F404" s="152"/>
    </row>
    <row r="405" spans="1:6" x14ac:dyDescent="0.3">
      <c r="A405" s="66"/>
      <c r="B405" s="37"/>
      <c r="D405" s="3"/>
      <c r="E405" s="151"/>
      <c r="F405" s="152"/>
    </row>
    <row r="406" spans="1:6" x14ac:dyDescent="0.3">
      <c r="A406" s="66"/>
      <c r="B406" s="37"/>
      <c r="D406" s="3"/>
      <c r="E406" s="151"/>
      <c r="F406" s="152"/>
    </row>
    <row r="407" spans="1:6" x14ac:dyDescent="0.3">
      <c r="A407" s="66"/>
      <c r="B407" s="37"/>
      <c r="D407" s="3"/>
      <c r="E407" s="151"/>
      <c r="F407" s="152"/>
    </row>
    <row r="408" spans="1:6" x14ac:dyDescent="0.3">
      <c r="A408" s="66"/>
      <c r="C408" s="3"/>
      <c r="D408" s="3"/>
      <c r="E408" s="151"/>
      <c r="F408" s="152"/>
    </row>
    <row r="409" spans="1:6" x14ac:dyDescent="0.3">
      <c r="A409" s="66"/>
      <c r="C409" s="3"/>
      <c r="D409" s="3"/>
      <c r="E409" s="151"/>
      <c r="F409" s="152"/>
    </row>
    <row r="410" spans="1:6" x14ac:dyDescent="0.3">
      <c r="A410" s="66"/>
      <c r="B410" s="13"/>
      <c r="C410" s="15"/>
      <c r="D410" s="15"/>
      <c r="E410" s="152"/>
      <c r="F410" s="152"/>
    </row>
    <row r="411" spans="1:6" x14ac:dyDescent="0.3">
      <c r="A411" s="66"/>
      <c r="B411" s="13"/>
      <c r="C411" s="15"/>
      <c r="D411" s="15"/>
      <c r="E411" s="152"/>
      <c r="F411" s="152"/>
    </row>
    <row r="412" spans="1:6" x14ac:dyDescent="0.3">
      <c r="A412" s="142"/>
      <c r="B412" s="67"/>
      <c r="C412" s="68"/>
      <c r="D412" s="138"/>
      <c r="E412" s="138"/>
      <c r="F412" s="133"/>
    </row>
    <row r="413" spans="1:6" x14ac:dyDescent="0.3">
      <c r="E413" s="152"/>
      <c r="F413" s="152"/>
    </row>
    <row r="416" spans="1:6" x14ac:dyDescent="0.3">
      <c r="F416" s="153"/>
    </row>
  </sheetData>
  <sheetProtection algorithmName="SHA-512" hashValue="sLdd3n/Txzrxm9VpEt2AxqVAGKnY/k5jrjWUPUaWvF+xBaNu6fvS090Dx/cagYOISvBo0YwzPUnl/I+qM1kczw==" saltValue="JBKB+uB4DTDwIy0kQywkCw==" spinCount="100000" sheet="1" objects="1" scenarios="1" selectLockedCells="1"/>
  <mergeCells count="9">
    <mergeCell ref="B210:H210"/>
    <mergeCell ref="B329:H329"/>
    <mergeCell ref="B335:H335"/>
    <mergeCell ref="B341:H341"/>
    <mergeCell ref="A9:H9"/>
    <mergeCell ref="A12:H12"/>
    <mergeCell ref="G19:H19"/>
    <mergeCell ref="E19:F19"/>
    <mergeCell ref="B201:H201"/>
  </mergeCells>
  <conditionalFormatting sqref="F31:F35 F40:F42 F47:F49 F53:F55 F60:F61 F70:F76 F79:F80 F100:F102 F106:F109 F120:F125 F128:F133 F141:F146 F149:F155 F159:F160 F169:F176 F181:F182 F198:F200 F205:F209 F213:F214 F223:F226 F229">
    <cfRule type="expression" dxfId="5" priority="19" stopIfTrue="1">
      <formula>C31=""</formula>
    </cfRule>
    <cfRule type="expression" dxfId="4" priority="109" stopIfTrue="1">
      <formula>_xlfn.ISFORMULA(F31)</formula>
    </cfRule>
  </conditionalFormatting>
  <conditionalFormatting sqref="F278:F280">
    <cfRule type="expression" dxfId="3" priority="12" stopIfTrue="1">
      <formula>C278=""</formula>
    </cfRule>
    <cfRule type="expression" dxfId="2" priority="13" stopIfTrue="1">
      <formula>_xlfn.ISFORMULA(F278)</formula>
    </cfRule>
  </conditionalFormatting>
  <conditionalFormatting sqref="F287:F289">
    <cfRule type="expression" dxfId="1" priority="14" stopIfTrue="1">
      <formula>C287=""</formula>
    </cfRule>
    <cfRule type="expression" dxfId="0" priority="15" stopIfTrue="1">
      <formula>_xlfn.ISFORMULA(F287)</formula>
    </cfRule>
  </conditionalFormatting>
  <pageMargins left="0.27559055118110237" right="0.23622047244094491" top="0.74803149606299213" bottom="0.74803149606299213" header="0.31496062992125984" footer="0.31496062992125984"/>
  <pageSetup paperSize="9" scale="75" fitToHeight="0" orientation="portrait" r:id="rId1"/>
  <headerFooter>
    <oddFooter>&amp;C&amp;P/&amp;N</oddFooter>
  </headerFooter>
  <rowBreaks count="4" manualBreakCount="4">
    <brk id="66" max="16383" man="1"/>
    <brk id="136" max="16383" man="1"/>
    <brk id="265" max="16383" man="1"/>
    <brk id="3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zkk  </vt:lpstr>
      <vt:lpstr>'zkk  '!Področje_tiskanja</vt:lpstr>
      <vt:lpstr>'zkk  '!Tiskanje_naslovov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2022-04-06T07:16:26Z</dcterms:created>
  <dcterms:modified xsi:type="dcterms:W3CDTF">2025-07-01T08:50:01Z</dcterms:modified>
  <cp:category/>
  <cp:contentStatus/>
</cp:coreProperties>
</file>